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defaultThemeVersion="124226"/>
  <mc:AlternateContent xmlns:mc="http://schemas.openxmlformats.org/markup-compatibility/2006">
    <mc:Choice Requires="x15">
      <x15ac:absPath xmlns:x15ac="http://schemas.microsoft.com/office/spreadsheetml/2010/11/ac" url="D:\PHÒNG TTGD - QHDN\ANH VIỆT TRẦN\THI ĐUA HÀNG THÁNG NĂM 2025\"/>
    </mc:Choice>
  </mc:AlternateContent>
  <xr:revisionPtr revIDLastSave="0" documentId="13_ncr:1_{1090E0D9-44D3-4507-9958-C0732E3CC215}" xr6:coauthVersionLast="45" xr6:coauthVersionMax="45" xr10:uidLastSave="{00000000-0000-0000-0000-000000000000}"/>
  <bookViews>
    <workbookView xWindow="-120" yWindow="-120" windowWidth="20730" windowHeight="11160" tabRatio="842" firstSheet="3" activeTab="3" xr2:uid="{00000000-000D-0000-FFFF-FFFF00000000}"/>
  </bookViews>
  <sheets>
    <sheet name="Mẫu 1A1 -BGH" sheetId="16" state="hidden" r:id="rId1"/>
    <sheet name="Mẫu 1A2 -VCQL " sheetId="24" state="hidden" r:id="rId2"/>
    <sheet name="Mẫu 1A3 -GV" sheetId="13" state="hidden" r:id="rId3"/>
    <sheet name="Mẫu 1A4  -NV " sheetId="12" r:id="rId4"/>
    <sheet name="Mẫu 1B -HĐ hỗ trợ, phục vụ" sheetId="15" state="hidden" r:id="rId5"/>
    <sheet name="Mẫu 2A1 -BGH" sheetId="18" state="hidden" r:id="rId6"/>
    <sheet name="Mẫu 2A2 -VCQL" sheetId="19" state="hidden" r:id="rId7"/>
    <sheet name="Mẫu 2A3 -GV" sheetId="20" state="hidden" r:id="rId8"/>
    <sheet name="Mẫu 2A4  -NV" sheetId="21" state="hidden" r:id="rId9"/>
    <sheet name="Mẫu 2B -HĐ hỗ trợ, phục vụ" sheetId="22" state="hidden" r:id="rId10"/>
    <sheet name="BC tổng hợp" sheetId="23" state="hidden" r:id="rId11"/>
  </sheets>
  <definedNames>
    <definedName name="_xlnm._FilterDatabase" localSheetId="0" hidden="1">'Mẫu 1A1 -BGH'!$A$12:$H$65</definedName>
    <definedName name="_xlnm._FilterDatabase" localSheetId="1" hidden="1">'Mẫu 1A2 -VCQL '!$A$12:$H$68</definedName>
    <definedName name="_xlnm._FilterDatabase" localSheetId="2" hidden="1">'Mẫu 1A3 -GV'!$A$12:$H$65</definedName>
    <definedName name="_xlnm._FilterDatabase" localSheetId="3" hidden="1">'Mẫu 1A4  -NV '!$A$12:$H$65</definedName>
    <definedName name="_xlnm._FilterDatabase" localSheetId="4" hidden="1">'Mẫu 1B -HĐ hỗ trợ, phục vụ'!$A$11:$H$57</definedName>
    <definedName name="_xlnm._FilterDatabase" localSheetId="5" hidden="1">'Mẫu 2A1 -BGH'!$A$12:$G$45</definedName>
    <definedName name="_xlnm._FilterDatabase" localSheetId="6" hidden="1">'Mẫu 2A2 -VCQL'!$A$12:$G$48</definedName>
    <definedName name="_xlnm._FilterDatabase" localSheetId="7" hidden="1">'Mẫu 2A3 -GV'!$A$12:$G$44</definedName>
    <definedName name="_xlnm._FilterDatabase" localSheetId="8" hidden="1">'Mẫu 2A4  -NV'!$A$12:$G$45</definedName>
    <definedName name="_xlnm._FilterDatabase" localSheetId="9" hidden="1">'Mẫu 2B -HĐ hỗ trợ, phục vụ'!$A$11:$G$38</definedName>
    <definedName name="_xlnm.Print_Area" localSheetId="0">'Mẫu 1A1 -BGH'!$A$1:$H$89</definedName>
    <definedName name="_xlnm.Print_Area" localSheetId="1">'Mẫu 1A2 -VCQL '!$A$1:$H$97</definedName>
    <definedName name="_xlnm.Print_Area" localSheetId="2">'Mẫu 1A3 -GV'!$A$1:$H$91</definedName>
    <definedName name="_xlnm.Print_Area" localSheetId="3">'Mẫu 1A4  -NV '!$A$1:$H$91</definedName>
    <definedName name="_xlnm.Print_Area" localSheetId="4">'Mẫu 1B -HĐ hỗ trợ, phục vụ'!$A$1:$H$83</definedName>
    <definedName name="_xlnm.Print_Area" localSheetId="5">'Mẫu 2A1 -BGH'!$A$1:$G$55</definedName>
    <definedName name="_xlnm.Print_Area" localSheetId="6">'Mẫu 2A2 -VCQL'!$A$1:$G$59</definedName>
    <definedName name="_xlnm.Print_Area" localSheetId="7">'Mẫu 2A3 -GV'!$A$1:$G$57</definedName>
    <definedName name="_xlnm.Print_Area" localSheetId="8">'Mẫu 2A4  -NV'!$A$1:$G$57</definedName>
    <definedName name="_xlnm.Print_Area" localSheetId="9">'Mẫu 2B -HĐ hỗ trợ, phục vụ'!$A$1:$G$49</definedName>
    <definedName name="_xlnm.Print_Titles" localSheetId="0">'Mẫu 1A1 -BGH'!$12:$12</definedName>
    <definedName name="_xlnm.Print_Titles" localSheetId="1">'Mẫu 1A2 -VCQL '!$12:$12</definedName>
    <definedName name="_xlnm.Print_Titles" localSheetId="2">'Mẫu 1A3 -GV'!$12:$12</definedName>
    <definedName name="_xlnm.Print_Titles" localSheetId="4">'Mẫu 1B -HĐ hỗ trợ, phục vụ'!$11:$11</definedName>
    <definedName name="_xlnm.Print_Titles" localSheetId="5">'Mẫu 2A1 -BGH'!$12:$12</definedName>
    <definedName name="_xlnm.Print_Titles" localSheetId="6">'Mẫu 2A2 -VCQL'!$12:$12</definedName>
    <definedName name="_xlnm.Print_Titles" localSheetId="7">'Mẫu 2A3 -GV'!$12:$12</definedName>
    <definedName name="_xlnm.Print_Titles" localSheetId="8">'Mẫu 2A4  -NV'!$12:$12</definedName>
    <definedName name="_xlnm.Print_Titles" localSheetId="9">'Mẫu 2B -HĐ hỗ trợ, phục vụ'!$11:$11</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32" i="24" l="1"/>
  <c r="F46" i="24" l="1"/>
  <c r="F39" i="24"/>
  <c r="F41" i="24"/>
  <c r="F81" i="24"/>
  <c r="H81" i="24" s="1"/>
  <c r="F80" i="24"/>
  <c r="H80" i="24" s="1"/>
  <c r="F79" i="24"/>
  <c r="H79" i="24" s="1"/>
  <c r="F78" i="24"/>
  <c r="H78" i="24" s="1"/>
  <c r="F48" i="24"/>
  <c r="F43" i="24"/>
  <c r="F37" i="24"/>
  <c r="F35" i="24"/>
  <c r="F33" i="24"/>
  <c r="F32" i="24" s="1"/>
  <c r="F28" i="24"/>
  <c r="E28" i="24"/>
  <c r="F25" i="24"/>
  <c r="E25" i="24"/>
  <c r="F19" i="24"/>
  <c r="F14" i="24" s="1"/>
  <c r="E19" i="24"/>
  <c r="F15" i="24"/>
  <c r="E15" i="24"/>
  <c r="E14" i="24" l="1"/>
  <c r="F66" i="24"/>
  <c r="F68" i="24" s="1"/>
  <c r="E66" i="24"/>
  <c r="E68" i="24" s="1"/>
  <c r="E81" i="24" l="1"/>
  <c r="G81" i="24" s="1"/>
  <c r="E80" i="24"/>
  <c r="G80" i="24" s="1"/>
  <c r="E79" i="24"/>
  <c r="G79" i="24" s="1"/>
  <c r="E78" i="24"/>
  <c r="G78" i="24" s="1"/>
  <c r="F27" i="22" l="1"/>
  <c r="E27" i="22"/>
  <c r="F24" i="22"/>
  <c r="E24" i="22"/>
  <c r="E32" i="19"/>
  <c r="E30" i="18"/>
  <c r="F46" i="19"/>
  <c r="F41" i="19"/>
  <c r="F43" i="18"/>
  <c r="F39" i="18"/>
  <c r="F27" i="15" l="1"/>
  <c r="E27" i="15"/>
  <c r="F24" i="15"/>
  <c r="E24" i="15"/>
  <c r="F43" i="16"/>
  <c r="F39" i="16" l="1"/>
  <c r="F37" i="16"/>
  <c r="E30" i="16"/>
  <c r="Q10" i="23" l="1"/>
  <c r="R10" i="23" s="1"/>
  <c r="S10" i="23" s="1"/>
  <c r="T10" i="23" s="1"/>
  <c r="O24" i="23"/>
  <c r="Q24" i="23"/>
  <c r="O23" i="23"/>
  <c r="S23" i="23" s="1"/>
  <c r="O21" i="23"/>
  <c r="S21" i="23"/>
  <c r="O20" i="23"/>
  <c r="R20" i="23" s="1"/>
  <c r="O13" i="23"/>
  <c r="R13" i="23"/>
  <c r="O14" i="23"/>
  <c r="P14" i="23" s="1"/>
  <c r="O15" i="23"/>
  <c r="Q15" i="23"/>
  <c r="O16" i="23"/>
  <c r="S16" i="23" s="1"/>
  <c r="O17" i="23"/>
  <c r="O12" i="23"/>
  <c r="P12" i="23" s="1"/>
  <c r="S24" i="23"/>
  <c r="B10" i="23"/>
  <c r="D10" i="23" s="1"/>
  <c r="E10" i="23" s="1"/>
  <c r="F10" i="23" s="1"/>
  <c r="G10" i="23" s="1"/>
  <c r="H10" i="23" s="1"/>
  <c r="I10" i="23" s="1"/>
  <c r="J10" i="23" s="1"/>
  <c r="K10" i="23" s="1"/>
  <c r="L10" i="23" s="1"/>
  <c r="M10" i="23" s="1"/>
  <c r="N10" i="23" s="1"/>
  <c r="F36" i="22"/>
  <c r="F34" i="22"/>
  <c r="F32" i="22"/>
  <c r="E31" i="22"/>
  <c r="F18" i="22"/>
  <c r="E18" i="22"/>
  <c r="F14" i="22"/>
  <c r="F13" i="22" s="1"/>
  <c r="E14" i="22"/>
  <c r="F43" i="21"/>
  <c r="F41" i="21"/>
  <c r="F39" i="21"/>
  <c r="F37" i="21"/>
  <c r="F35" i="21"/>
  <c r="F33" i="21"/>
  <c r="E32" i="21"/>
  <c r="F28" i="21"/>
  <c r="E28" i="21"/>
  <c r="F25" i="21"/>
  <c r="E25" i="21"/>
  <c r="E14" i="21" s="1"/>
  <c r="E45" i="21" s="1"/>
  <c r="F19" i="21"/>
  <c r="E19" i="21"/>
  <c r="F15" i="21"/>
  <c r="E15" i="21"/>
  <c r="F43" i="20"/>
  <c r="F41" i="20"/>
  <c r="F39" i="20"/>
  <c r="F37" i="20"/>
  <c r="F35" i="20"/>
  <c r="F33" i="20"/>
  <c r="E32" i="20"/>
  <c r="F28" i="20"/>
  <c r="E28" i="20"/>
  <c r="F25" i="20"/>
  <c r="E25" i="20"/>
  <c r="F19" i="20"/>
  <c r="E19" i="20"/>
  <c r="E14" i="20"/>
  <c r="E45" i="20" s="1"/>
  <c r="F15" i="20"/>
  <c r="F14" i="20" s="1"/>
  <c r="F45" i="20" s="1"/>
  <c r="E15" i="20"/>
  <c r="F43" i="19"/>
  <c r="F39" i="19"/>
  <c r="F37" i="19"/>
  <c r="F35" i="19"/>
  <c r="F33" i="19"/>
  <c r="F28" i="19"/>
  <c r="E28" i="19"/>
  <c r="F25" i="19"/>
  <c r="E25" i="19"/>
  <c r="F19" i="19"/>
  <c r="F14" i="19" s="1"/>
  <c r="E19" i="19"/>
  <c r="F15" i="19"/>
  <c r="E15" i="19"/>
  <c r="F41" i="18"/>
  <c r="F37" i="18"/>
  <c r="F35" i="18"/>
  <c r="F33" i="18"/>
  <c r="F31" i="18"/>
  <c r="F26" i="18"/>
  <c r="E26" i="18"/>
  <c r="F23" i="18"/>
  <c r="E23" i="18"/>
  <c r="F19" i="18"/>
  <c r="E19" i="18"/>
  <c r="F15" i="18"/>
  <c r="E15" i="18"/>
  <c r="F41" i="16"/>
  <c r="F19" i="16"/>
  <c r="E19" i="16"/>
  <c r="F73" i="16"/>
  <c r="H73" i="16" s="1"/>
  <c r="F72" i="16"/>
  <c r="H72" i="16" s="1"/>
  <c r="F71" i="16"/>
  <c r="H71" i="16" s="1"/>
  <c r="F70" i="16"/>
  <c r="H70" i="16" s="1"/>
  <c r="F45" i="16"/>
  <c r="F35" i="16"/>
  <c r="F33" i="16"/>
  <c r="F31" i="16"/>
  <c r="F30" i="16" s="1"/>
  <c r="F26" i="16"/>
  <c r="E26" i="16"/>
  <c r="F23" i="16"/>
  <c r="E23" i="16"/>
  <c r="F15" i="16"/>
  <c r="F14" i="16" s="1"/>
  <c r="E15" i="16"/>
  <c r="F39" i="15"/>
  <c r="F47" i="15"/>
  <c r="F51" i="15"/>
  <c r="F32" i="15"/>
  <c r="F34" i="15"/>
  <c r="F36" i="15"/>
  <c r="E51" i="15"/>
  <c r="E47" i="15"/>
  <c r="E43" i="15"/>
  <c r="E39" i="15"/>
  <c r="E31" i="15"/>
  <c r="F66" i="15"/>
  <c r="H66" i="15" s="1"/>
  <c r="F65" i="15"/>
  <c r="H65" i="15" s="1"/>
  <c r="F64" i="15"/>
  <c r="H64" i="15" s="1"/>
  <c r="F63" i="15"/>
  <c r="H63" i="15" s="1"/>
  <c r="F18" i="15"/>
  <c r="E18" i="15"/>
  <c r="F14" i="15"/>
  <c r="F13" i="15" s="1"/>
  <c r="E14" i="15"/>
  <c r="F41" i="12"/>
  <c r="F39" i="12"/>
  <c r="F37" i="13"/>
  <c r="F41" i="13"/>
  <c r="F43" i="12"/>
  <c r="F37" i="12"/>
  <c r="F35" i="12"/>
  <c r="F33" i="12"/>
  <c r="F43" i="13"/>
  <c r="F39" i="13"/>
  <c r="F35" i="13"/>
  <c r="F32" i="13" s="1"/>
  <c r="F33" i="13"/>
  <c r="F28" i="12"/>
  <c r="F25" i="12"/>
  <c r="F19" i="12"/>
  <c r="F15" i="12"/>
  <c r="F28" i="13"/>
  <c r="F25" i="13"/>
  <c r="F19" i="13"/>
  <c r="F15" i="13"/>
  <c r="F45" i="13"/>
  <c r="E32" i="13"/>
  <c r="E28" i="13"/>
  <c r="E25" i="13"/>
  <c r="E19" i="13"/>
  <c r="E15" i="13"/>
  <c r="E32" i="12"/>
  <c r="E28" i="12"/>
  <c r="E25" i="12"/>
  <c r="E19" i="12"/>
  <c r="E15" i="12"/>
  <c r="E14" i="12" s="1"/>
  <c r="E63" i="12" s="1"/>
  <c r="E65" i="12" s="1"/>
  <c r="F74" i="13"/>
  <c r="H74" i="13" s="1"/>
  <c r="F72" i="13"/>
  <c r="H72" i="13" s="1"/>
  <c r="F71" i="13"/>
  <c r="H71" i="13" s="1"/>
  <c r="F73" i="13"/>
  <c r="H73" i="13" s="1"/>
  <c r="F71" i="12"/>
  <c r="H71" i="12" s="1"/>
  <c r="F73" i="12"/>
  <c r="H73" i="12" s="1"/>
  <c r="F72" i="12"/>
  <c r="H72" i="12" s="1"/>
  <c r="F74" i="12"/>
  <c r="H74" i="12" s="1"/>
  <c r="F31" i="22"/>
  <c r="E14" i="19"/>
  <c r="E48" i="19" s="1"/>
  <c r="F31" i="15"/>
  <c r="E13" i="15"/>
  <c r="E55" i="15" s="1"/>
  <c r="E57" i="15" s="1"/>
  <c r="F14" i="13"/>
  <c r="E14" i="18"/>
  <c r="E45" i="18"/>
  <c r="F14" i="18"/>
  <c r="F32" i="20"/>
  <c r="F14" i="21"/>
  <c r="P24" i="23"/>
  <c r="P21" i="23"/>
  <c r="Q21" i="23"/>
  <c r="R24" i="23"/>
  <c r="P23" i="23"/>
  <c r="Q23" i="23"/>
  <c r="R23" i="23"/>
  <c r="S20" i="23"/>
  <c r="P20" i="23"/>
  <c r="S15" i="23"/>
  <c r="S13" i="23"/>
  <c r="P13" i="23"/>
  <c r="S14" i="23"/>
  <c r="R14" i="23"/>
  <c r="Q14" i="23"/>
  <c r="R17" i="23"/>
  <c r="Q17" i="23"/>
  <c r="P17" i="23"/>
  <c r="S17" i="23"/>
  <c r="Q20" i="23"/>
  <c r="R21" i="23"/>
  <c r="P15" i="23"/>
  <c r="R15" i="23"/>
  <c r="Q13" i="23"/>
  <c r="R12" i="23"/>
  <c r="S12" i="23"/>
  <c r="F63" i="13" l="1"/>
  <c r="F65" i="13" s="1"/>
  <c r="F38" i="22"/>
  <c r="F38" i="15"/>
  <c r="F55" i="15" s="1"/>
  <c r="F57" i="15" s="1"/>
  <c r="F32" i="19"/>
  <c r="F32" i="21"/>
  <c r="F45" i="21" s="1"/>
  <c r="E14" i="13"/>
  <c r="E63" i="13" s="1"/>
  <c r="E65" i="13" s="1"/>
  <c r="E14" i="16"/>
  <c r="E63" i="16" s="1"/>
  <c r="E65" i="16" s="1"/>
  <c r="F14" i="12"/>
  <c r="F63" i="16"/>
  <c r="F65" i="16" s="1"/>
  <c r="E13" i="22"/>
  <c r="E38" i="22" s="1"/>
  <c r="F30" i="18"/>
  <c r="F45" i="18" s="1"/>
  <c r="F63" i="12"/>
  <c r="F65" i="12" s="1"/>
  <c r="E72" i="13"/>
  <c r="G72" i="13" s="1"/>
  <c r="E74" i="13"/>
  <c r="G74" i="13" s="1"/>
  <c r="E73" i="13"/>
  <c r="G73" i="13" s="1"/>
  <c r="E71" i="13"/>
  <c r="G71" i="13" s="1"/>
  <c r="E70" i="16"/>
  <c r="G70" i="16" s="1"/>
  <c r="E73" i="16"/>
  <c r="G73" i="16" s="1"/>
  <c r="E72" i="16"/>
  <c r="G72" i="16" s="1"/>
  <c r="E71" i="16"/>
  <c r="G71" i="16" s="1"/>
  <c r="F48" i="19"/>
  <c r="Q12" i="23"/>
  <c r="E63" i="15" l="1"/>
  <c r="G63" i="15" s="1"/>
  <c r="E64" i="15"/>
  <c r="G64" i="15" s="1"/>
  <c r="E65" i="15"/>
  <c r="G65" i="15" s="1"/>
  <c r="E66" i="15"/>
  <c r="G66" i="15" s="1"/>
  <c r="E73" i="12"/>
  <c r="G73" i="12" s="1"/>
  <c r="E71" i="12"/>
  <c r="G71" i="12" s="1"/>
  <c r="E74" i="12"/>
  <c r="G74" i="12" s="1"/>
  <c r="E72" i="12"/>
  <c r="G72" i="12" s="1"/>
</calcChain>
</file>

<file path=xl/sharedStrings.xml><?xml version="1.0" encoding="utf-8"?>
<sst xmlns="http://schemas.openxmlformats.org/spreadsheetml/2006/main" count="938" uniqueCount="242">
  <si>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</si>
  <si>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</si>
  <si>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</si>
  <si>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</si>
  <si>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</si>
  <si>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</si>
  <si>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</si>
  <si>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</si>
  <si>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</si>
  <si>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</si>
  <si>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</si>
  <si>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</si>
  <si>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</si>
  <si>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</si>
  <si>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</si>
  <si>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</si>
  <si>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</si>
  <si>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</si>
  <si>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</si>
  <si>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</si>
  <si>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</si>
  <si>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</si>
  <si>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</si>
  <si>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</si>
  <si>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</si>
  <si>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</si>
  <si>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</si>
  <si>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</si>
  <si>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</si>
  <si>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</si>
  <si>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</si>
  <si>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</si>
  <si>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</si>
  <si>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</si>
  <si>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</si>
  <si>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</si>
  <si>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</si>
  <si>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</si>
  <si>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</si>
  <si>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</si>
  <si>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</si>
  <si>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</si>
  <si>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</si>
  <si>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</si>
  <si>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</si>
  <si>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</si>
  <si>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</si>
  <si>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</si>
  <si>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</si>
  <si>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</si>
  <si>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</si>
  <si>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</si>
  <si>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</si>
  <si>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</si>
  <si>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</si>
  <si>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</si>
  <si>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</si>
  <si>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</si>
  <si>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</si>
  <si>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</si>
  <si>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</si>
  <si>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</si>
  <si>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</si>
  <si>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</si>
  <si>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</si>
  <si>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</si>
  <si>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</si>
  <si>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</si>
  <si>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</si>
  <si>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</si>
  <si>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</si>
  <si>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</si>
  <si>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</si>
  <si>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</si>
  <si>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</si>
  <si>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</si>
  <si>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</si>
  <si>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</si>
  <si>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</si>
  <si>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</si>
  <si>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</si>
  <si>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</si>
  <si>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</si>
  <si>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</si>
  <si>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</si>
  <si>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</si>
  <si>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</si>
  <si>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</si>
  <si>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</si>
  <si>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</si>
  <si>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</si>
  <si>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</si>
  <si>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</si>
  <si>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</si>
  <si>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</si>
  <si>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</si>
  <si>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</si>
  <si>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</si>
  <si>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</si>
  <si>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</si>
  <si>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</si>
  <si>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</si>
  <si>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Đảm bảo ngày công kế hoạch. Nghỉ làm việc (kể cả có phép) 3 ngày liên tục hoặc từ 4 đến 5 ngày (-1đ); từ 6 đến 7 ngày (-2đ);nghỉ từ ngày thứ 8 trở lên, mỗi ngày (-0,5đ)</t>
  </si>
  <si>
    <t>Vị trí công tác:</t>
  </si>
  <si>
    <t>Không vi phạm pháp luật, nội quy, quy chế làm việc của cơ quan, đơn vị</t>
  </si>
  <si>
    <t>Thái độ nghiêm túc thực hiện công việc, nhiệm vụ được giao</t>
  </si>
  <si>
    <t>Tuân thủ tính thứ bậc, kỷ cương nơi công tác. Thực hiện tốt quy định về giao tiếp và ứng xử đối với cán bộ, công chức, viên chức, người lao động và cá nhân, tổ chức đến liên hệ công tác</t>
  </si>
  <si>
    <t>Có tinh thần trách nhiệm, chủ động đề xuất tham mưu cấp có thẩm quyền giải quyết công việc được giao</t>
  </si>
  <si>
    <t>Báo cáo kịp thời, chính xác với lãnh đạo về tình hình, kết quả thực hiện nhiệm vụ</t>
  </si>
  <si>
    <r>
      <t xml:space="preserve">Tiêu chí 3: Kết quả thực hiện chức trách, nhiệm vụ được giao </t>
    </r>
    <r>
      <rPr>
        <i/>
        <sz val="13"/>
        <color indexed="30"/>
        <rFont val="Times New Roman"/>
        <family val="1"/>
      </rPr>
      <t>(lựa chọn 01 mục theo vị trí việc làm đang thực hiện. Trường hợp 01 cá nhân được ký hợp đồng thực hiện nhiệm vụ của nhiều vị trí việc làm khác nhau thì lựa chọn vị trí được phân công chính)</t>
    </r>
  </si>
  <si>
    <t>A</t>
  </si>
  <si>
    <t>Đối với vị trí lái xe</t>
  </si>
  <si>
    <t>Tuân thủ pháp luật về an toàn giao thông, đảm bảo an toàn cho người và tài liệu, trang thiết bị; xử lý tốt các sự cố phát sinh trong quá trình sử dụng, khai thác phương tiện.</t>
  </si>
  <si>
    <t>Đưa đón lãnh đạo, cán bộ, công chức, viên chức và vận chuyển tài liệu, trang thiết bị của cơ quan, đơn vị đi và đến đúng địa điểm, thời gian theo yêu cầu công việc, nhiệm vụ công tác.</t>
  </si>
  <si>
    <t>Đảm bảo phương tiện trong tình trạng sử dụng tốt. Thường xuyên kiểm tra, bảo dưỡng phương tiện định kỳ theo đúng quy trình; sử dụng vật tư, thiết bị và nhiên liệu hiệu quả, tiết kiệm.</t>
  </si>
  <si>
    <t>B</t>
  </si>
  <si>
    <t>Đối với vị trí Bảo vệ</t>
  </si>
  <si>
    <t>Đảm bảo trật tự trong khuôn viên cơ quan, đơn vị, không xảy ra tình trạng mất trật tự</t>
  </si>
  <si>
    <t>Đảm bảo an toàn về tài sản, không xảy ra mất mát hoặc hư hỏng, hao tổn do nguyên nhân chủ quan</t>
  </si>
  <si>
    <t>Thực hiện tốt quy định về phòng cháy và chữa cháy, ứng phó sự cố, tình huống khẩn cấp theo nhiệm vụ được phân công</t>
  </si>
  <si>
    <t>C</t>
  </si>
  <si>
    <t>Đối với vị trí Vệ sinh</t>
  </si>
  <si>
    <t>Hoàn thành nhiệm vụ vệ sinh, đảm bảo sạch sẽ, ngăn nắp trong khuôn viên cơ quan, đơn vị; không để xảy ra tình trạng ô nhiễm, mất vệ sinh trong khu vực được phân công.</t>
  </si>
  <si>
    <t>Tuân thủ quy định đảm bảo an toàn lao động, vệ sinh công sở, phòng chống dịch bệnh theo quy định.</t>
  </si>
  <si>
    <t>Bảo quản, sử dụng tốt dụng cụ làm việc. Sử dụng đúng mục đích, tiết kiệm và hiệu quả các trang thiết bị phục vụ công việc.</t>
  </si>
  <si>
    <t>D</t>
  </si>
  <si>
    <t>Đối với vị trí Sửa chữa trang thiết bị</t>
  </si>
  <si>
    <t>Kịp thời sửa chữa, khắc phục, thay thế trang thiết bị hư hỏng, đảm bảo các trang thiết bị trong điều kiện tốt.</t>
  </si>
  <si>
    <t>Tuân thủ quy trình đảm bảo an toàn lao động, vệ sinh công sở, phòng cháy chữa cháy theo quy định.</t>
  </si>
  <si>
    <t>Bảo quản, sử dụng tốt vật tư, dụng cụ làm việc. Sử dụng đúng mục đích, tiết kiệm và hiệu quả các vật tư, trang thiết bị phục vụ công việc.</t>
  </si>
  <si>
    <t>Thực hiện xây dựng nội bộ đoàn kết (6đ). Cá nhân gây mâu thuẫn 1 lần (3đ); 2 lần trở lên hoặc tham gia vận động gây mất đoàn kết nội bộ trong trường, đơn vị (0đ)</t>
  </si>
  <si>
    <t>Báo cáo kịp thời, chính xác với lãnh đạo về tình hình, kết quả thực hiện nhiệm vụ được giao (7đ), không báo cáo kịp thời 1 lần (3đ); 2 lần trở lên (0đ)</t>
  </si>
  <si>
    <t xml:space="preserve">Chủ động đề xuất ý kiến với Trưởng đơn vị giải quyết công việc kịp thời được đơn vị công nhận: </t>
  </si>
  <si>
    <t>BÁO CÁO ĐÁNH GIÁ KẾT QUẢ CÔNG TÁC CỦA CÁ NHÂN
Kỳ đánh giá:  Quý .../20…</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</si>
  <si>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</si>
  <si>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</si>
  <si>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</si>
  <si>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</si>
  <si>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</si>
  <si>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</si>
  <si>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</si>
  <si>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</si>
  <si>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</si>
  <si>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</si>
  <si>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</si>
  <si>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</si>
  <si>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</si>
  <si>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</si>
  <si>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</si>
  <si>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</si>
  <si>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</si>
  <si>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</si>
  <si>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</si>
  <si>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</si>
  <si>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</si>
  <si>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Tp.HCM, ngày…… tháng …… năm 20…</t>
  </si>
  <si>
    <t>Thực hiện/giải quyết chuyên môn đúng nội dung  được công việc phân công phụ trách (Sai phạm 1 lần -1 đ)</t>
  </si>
  <si>
    <t>Tuân thủ các quy định của ngành; giải quyết công việc theo quy trình, thực hiện các chế độ báo cáo  đúng thẩm quyền, nhà trường nhắc nhở, ghi nhận 1 lần (-1đ)</t>
  </si>
  <si>
    <t>Chỉ đạo, điều hành, kiểm tra các đơn vị được phân công phụ trách xây dựng kế hoạch hoạt động tháng, quý, năm và có đánh giá kết quả thực hiện. Đơn vị được phân công phụ trách không thực hiện (-1đ/ đơn vị)</t>
  </si>
  <si>
    <t>Tuân thủ lịch trực lãnh đạo, có mặt kịp thời giải quyết công việc nhanh chóng, hiệu quả. Không thực hiện đúng (-1đ/lần)</t>
  </si>
  <si>
    <t>Tiếp nhận, ký và trả hồ sơ trình ký cho cá nhân và đơn vị đúng thời hạn. Không đúng thời hạn  (-1đ/lần)</t>
  </si>
  <si>
    <t>Đôn đốc, chỉ đạo, động viên các đơn vị tham gia công tác đột xuất của Nhà trường (1đ)</t>
  </si>
  <si>
    <t>Các đơn vị phụ trách hoàn thành tất cả các nhiệm vụ được giao (2đ)); không kiểm tra giám sát để tình trạng có đơn vị  không hoàn thành đúng tiến độ 01 lần (1đ); 2 lần trở lên (0đ).</t>
  </si>
  <si>
    <t>Thực hiện việc xây dựng kế hoạch công tác, tổng kết đánh giá, báo cáo kết quả thực hiện công tác quý (2đ), không thực hiện (0đ)</t>
  </si>
  <si>
    <t>Không để đơn vị phụ trách mất đoàn kết (Khiếu kiện, khiếu nại do giải quyết không thỏa đáng các sự việc liên quan đến chuyên môn) (2đ); Thiếu trách nhiệm, để xảy ra mất đoàn kết ở 1 đơn vị  (1 đ); 2 đơn vị trở lên (0đ)</t>
  </si>
  <si>
    <t>Đơn vị phụ trách hoàn thành công việc được giao vượt tiến độ có chất lượng và hiệu quả, không sai sót chuyên môn. Sáng tạo, cải tiến phương pháp làm việc, nâng cao hiệu quả công việc, ý tưởng xây dựng môi trường làm việc xanh, sạch, đẹp hoặc tham gia xây dựng dự án/ đề án/ chương trình làm việc/tham gia hội thao, hội thi, hội giảng cấp ngành trở lên đạt giải.</t>
  </si>
  <si>
    <t>Chỉ đạo đơn vị phụ trách 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</si>
  <si>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NGƯỜI CÓ THẨM QUYỀN ĐÁNH GIÁ
</t>
    </r>
    <r>
      <rPr>
        <i/>
        <sz val="13"/>
        <color indexed="8"/>
        <rFont val="Times New Roman"/>
        <family val="1"/>
      </rPr>
      <t>(ký tên và ghi rõ họ tên)</t>
    </r>
  </si>
  <si>
    <t>Mẫu 1 A1</t>
  </si>
  <si>
    <t>Mẫu 1 A3</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</si>
  <si>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</si>
  <si>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</si>
  <si>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Vi phạm việc sử dụng quỹ thời gian làm việc vào mục đích cá nhân; Triển khai thực hiện kế hoạch công tác, tiếp nhận, xử lý giải quyết công việc không đúng thời gian qui định (-1đ/1  lần vi phạm).</t>
  </si>
  <si>
    <t>Báo cáo, thực hiện chính xác, đầy đủ, đúng hạn về công tác chuyên môn và công tác CVHT (2đ); vi phạm 1 lần (1đ); 2 lần trở lên (0đ)</t>
  </si>
  <si>
    <r>
      <t xml:space="preserve">Sáng tạo, cải tiến phương pháp làm việc, nâng cao hiệu quả công việc </t>
    </r>
    <r>
      <rPr>
        <i/>
        <sz val="13"/>
        <color indexed="10"/>
        <rFont val="Times New Roman"/>
        <family val="1"/>
      </rPr>
      <t>(tổng điểm tiêu chuẩn không vượt quá 5đ)</t>
    </r>
  </si>
  <si>
    <t>BÁO CÁO ĐÁNH GIÁ KẾT QUẢ CÔNG TÁC CỦA CÁ NHÂN
Kỳ đánh giá:  Quý …./20…</t>
  </si>
  <si>
    <t>Mẫu 1 A4</t>
  </si>
  <si>
    <t>Tp.HCM, ngày…… tháng …… năm 20….</t>
  </si>
  <si>
    <t>Mẫu 1 B</t>
  </si>
  <si>
    <r>
      <t xml:space="preserve">BÁO CÁO ĐÁNH GIÁ KẾT QUẢ CÔNG TÁC CỦA CÁ NHÂN
Kỳ đánh giá:  Quý …./20….
</t>
    </r>
    <r>
      <rPr>
        <i/>
        <sz val="13"/>
        <color indexed="8"/>
        <rFont val="Times New Roman"/>
        <family val="1"/>
      </rPr>
      <t>(Áp dụng cho người lao động thực hiện công tác hỗ trợ, phục vụ theo quy định của pháp luật)</t>
    </r>
  </si>
  <si>
    <t>Ý KIẾN ĐÓNG GÓP CỤ THỂ CỦA ĐỒNG NGHIỆP:</t>
  </si>
  <si>
    <r>
      <t xml:space="preserve">NGƯỜI ĐÁNH GIÁ
</t>
    </r>
    <r>
      <rPr>
        <i/>
        <sz val="13"/>
        <color indexed="8"/>
        <rFont val="Times New Roman"/>
        <family val="1"/>
      </rPr>
      <t>(ký tên và ghi rõ họ tên)</t>
    </r>
  </si>
  <si>
    <t>TỔNG CỘNG (I+II)</t>
  </si>
  <si>
    <t>ĐÁNH GIÁ VÀ ĐÓNG GÓP Ý KIẾN ĐỐI VỚI ĐỒNG NGHIỆP
Kỳ đánh giá:  Quý .../20…</t>
  </si>
  <si>
    <t>Họ và tên người được đánh giá:</t>
  </si>
  <si>
    <t>Mẫu 2 A1</t>
  </si>
  <si>
    <t>Mẫu 2 A2</t>
  </si>
  <si>
    <r>
      <t xml:space="preserve">TRƯỞNG ĐƠN VỊ
</t>
    </r>
    <r>
      <rPr>
        <i/>
        <sz val="13"/>
        <color indexed="8"/>
        <rFont val="Times New Roman"/>
        <family val="1"/>
      </rPr>
      <t>(ký tên và ghi rõ họ tên)</t>
    </r>
  </si>
  <si>
    <t>Mẫu 2 A3</t>
  </si>
  <si>
    <t>ĐÁNH GIÁ VÀ ĐÓNG GÓP Ý KIẾN ĐỐI VỚI ĐỒNG NGHIỆP
Kỳ đánh giá:  Quý …./20…</t>
  </si>
  <si>
    <t>Mẫu 2 A4</t>
  </si>
  <si>
    <r>
      <t xml:space="preserve">ĐÁNH GIÁ VÀ ĐÓNG GÓP Ý KIẾN ĐỐI VỚI ĐỒNG NGHIỆP
Kỳ đánh giá:  Quý …./20….
</t>
    </r>
    <r>
      <rPr>
        <i/>
        <sz val="13"/>
        <color indexed="8"/>
        <rFont val="Times New Roman"/>
        <family val="1"/>
      </rPr>
      <t>(Áp dụng cho người lao động thực hiện công tác hỗ trợ, phục vụ theo quy định của pháp luật)</t>
    </r>
  </si>
  <si>
    <t>Mẫu 2 B</t>
  </si>
  <si>
    <t>Điểm đồng nghiệp đánh giá</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</si>
  <si>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</si>
  <si>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</si>
  <si>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</si>
  <si>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</si>
  <si>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</si>
  <si>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</si>
  <si>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</si>
  <si>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</si>
  <si>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điểm</t>
  </si>
  <si>
    <r>
      <t>Hoàn thành xuất sắc nhiệm vụ</t>
    </r>
    <r>
      <rPr>
        <i/>
        <sz val="14"/>
        <color indexed="8"/>
        <rFont val="Times New Roman"/>
        <family val="1"/>
      </rPr>
      <t/>
    </r>
  </si>
  <si>
    <t>Hoàn thành tốt nhiệm vụ</t>
  </si>
  <si>
    <t>Hoàn thành nhiệm vụ</t>
  </si>
  <si>
    <t>Không hoàn thành nhiệm vụ</t>
  </si>
  <si>
    <t>Viên chức</t>
  </si>
  <si>
    <t>Nguyễn Văn</t>
  </si>
  <si>
    <t>ANH</t>
  </si>
  <si>
    <t>TP. Hồ Chí Minh, ngày…. tháng… năm 20…</t>
  </si>
  <si>
    <t>Tổng số điểm cộng</t>
  </si>
  <si>
    <t>Tổng số điểm trừ</t>
  </si>
  <si>
    <t>Hợp đồng theo NĐ 111</t>
  </si>
  <si>
    <t>a</t>
  </si>
  <si>
    <t>b</t>
  </si>
  <si>
    <t>Hợp đồng hỗ trợ phục vụ</t>
  </si>
  <si>
    <t>Hợp đồng chuyên môn</t>
  </si>
  <si>
    <t>Tiêu chuẩn 11/(8)</t>
  </si>
  <si>
    <t>Tiêu chuẩn 12/(9)</t>
  </si>
  <si>
    <t>Tiêu chuẩn 13/(10)</t>
  </si>
  <si>
    <t>(14)= (5+6+7+8+ 12)-13</t>
  </si>
  <si>
    <r>
      <t xml:space="preserve">Không xếp loai
</t>
    </r>
    <r>
      <rPr>
        <i/>
        <sz val="11"/>
        <color indexed="8"/>
        <rFont val="Times New Roman"/>
        <family val="1"/>
      </rPr>
      <t>(nghỉ chế độ thai sản, nghỉ không lương, nghỉ việc,...)</t>
    </r>
  </si>
  <si>
    <r>
      <t xml:space="preserve">Tỷ lệ công việc, sản phẩm bảo đảm chất lượng </t>
    </r>
    <r>
      <rPr>
        <i/>
        <sz val="13"/>
        <color indexed="10"/>
        <rFont val="Times New Roman"/>
        <family val="1"/>
      </rPr>
      <t>(chỉ điền vào 01 dòng duy nhất trong số các dòng bên dưới)</t>
    </r>
  </si>
  <si>
    <t>10a</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</si>
  <si>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</si>
  <si>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</si>
  <si>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</si>
  <si>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Có nhiệm vụ hoàn thành vượt tiến độ, có chất lượng và hiệu quả (trường hợp tỷ lệ hoàn thành trên 20% thì đạt điểm tối đa; trường hợp tỷ lệ hoàn thành từ 20% trở xuống thì Hiệu trưởng em xét quyết định mức điểm)</t>
  </si>
  <si>
    <r>
      <t xml:space="preserve">BÁO CÁO DANH SÁCH TỔNG HỢP KẾT QUẢ </t>
    </r>
    <r>
      <rPr>
        <b/>
        <sz val="13"/>
        <color indexed="8"/>
        <rFont val="Times New Roman"/>
        <family val="1"/>
      </rPr>
      <t>ĐÁNH GIÁ,
PHÂN LOẠI CỦA CÔNG CHỨC, VIÊN CHỨC
Kỳ đánh giá: Quý …../2025</t>
    </r>
  </si>
  <si>
    <t>Thi đua quý 3/2025</t>
  </si>
  <si>
    <t>T7</t>
  </si>
  <si>
    <t>T8</t>
  </si>
  <si>
    <t>T9</t>
  </si>
  <si>
    <t>Mẫu 1 A2</t>
  </si>
  <si>
    <t>Mã số CBCCVC: D01</t>
  </si>
  <si>
    <t>Họ và tên: Trần Việt Anh</t>
  </si>
  <si>
    <t>Chức vụ: Nhân viên</t>
  </si>
  <si>
    <t>Đơn vị công tác: Phòng Thanh tra Giáo dục - Công tác sinh viên</t>
  </si>
  <si>
    <t>Trần Việt Anh</t>
  </si>
  <si>
    <t>BÁO CÁO ĐÁNH GIÁ KẾT QUẢ CÔNG TÁC CỦA CÁ NHÂN
Kỳ đánh giá:  Quý IV/2025</t>
  </si>
  <si>
    <t>Tp.HCM, ngày 16 tháng 12 năm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</si>
</sst>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_);\(0\)"/>
  </numFmts>
  <fonts count="48"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name val="Times New Roman"/>
      <family val="1"/>
    </font>
    <font>
      <sz val="12"/>
      <name val="Times New Roman"/>
      <family val="1"/>
    </font>
    <font>
      <i/>
      <sz val="14"/>
      <color indexed="8"/>
      <name val="Times New Roman"/>
      <family val="1"/>
    </font>
    <font>
      <sz val="14"/>
      <color indexed="8"/>
      <name val="Times New Roman"/>
      <family val="1"/>
    </font>
    <font>
      <b/>
      <i/>
      <sz val="14"/>
      <color indexed="8"/>
      <name val="Times New Roman"/>
      <family val="1"/>
    </font>
    <font>
      <i/>
      <sz val="11"/>
      <color indexed="8"/>
      <name val="Times New Roman"/>
      <family val="1"/>
    </font>
    <font>
      <i/>
      <sz val="8"/>
      <color indexed="8"/>
      <name val="Times New Roman"/>
      <family val="1"/>
    </font>
    <font>
      <b/>
      <sz val="8"/>
      <color indexed="8"/>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i/>
      <sz val="13"/>
      <color theme="0"/>
      <name val="Times New Roman"/>
      <family val="1"/>
    </font>
    <font>
      <sz val="12"/>
      <color theme="0"/>
      <name val="Times New Roman"/>
      <family val="1"/>
    </font>
    <font>
      <b/>
      <sz val="13"/>
      <color rgb="FFFF0000"/>
      <name val="Times New Roman"/>
      <family val="1"/>
    </font>
    <font>
      <b/>
      <sz val="13"/>
      <color theme="3"/>
      <name val="Times New Roman"/>
      <family val="1"/>
    </font>
    <font>
      <b/>
      <sz val="13"/>
      <color theme="3" tint="0.39997558519241921"/>
      <name val="Times New Roman"/>
      <family val="1"/>
    </font>
    <font>
      <sz val="12"/>
      <color theme="1"/>
      <name val="Times New Roman"/>
      <family val="1"/>
    </font>
    <font>
      <sz val="14"/>
      <color theme="1"/>
      <name val="Times New Roman"/>
      <family val="1"/>
    </font>
    <font>
      <sz val="14"/>
      <color rgb="FF000000"/>
      <name val="Times New Roman"/>
      <family val="1"/>
    </font>
    <font>
      <b/>
      <sz val="14"/>
      <color theme="1"/>
      <name val="Times New Roman"/>
      <family val="1"/>
    </font>
    <font>
      <b/>
      <sz val="14"/>
      <color rgb="FF000000"/>
      <name val="Times New Roman"/>
      <family val="1"/>
    </font>
    <font>
      <sz val="13"/>
      <color rgb="FFFF0000"/>
      <name val="Times New Roman"/>
      <family val="1"/>
    </font>
    <font>
      <b/>
      <sz val="12"/>
      <color theme="3" tint="0.39997558519241921"/>
      <name val="Times New Roman"/>
      <family val="1"/>
    </font>
    <font>
      <b/>
      <i/>
      <sz val="13"/>
      <color rgb="FF000000"/>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cellStyleXfs>
  <cellXfs count="231">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4"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6"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28" fillId="0" borderId="1" xfId="0" applyFont="1" applyFill="1" applyBorder="1" applyAlignment="1" applyProtection="1">
      <alignment vertical="center" wrapText="1"/>
    </xf>
    <xf numFmtId="0" fontId="29"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9" fillId="0" borderId="1" xfId="0" applyNumberFormat="1" applyFont="1" applyFill="1" applyBorder="1" applyAlignment="1" applyProtection="1">
      <alignment horizontal="center" vertical="center" wrapText="1"/>
    </xf>
    <xf numFmtId="164" fontId="30"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1" fillId="0" borderId="1" xfId="0" quotePrefix="1" applyFont="1" applyFill="1" applyBorder="1" applyAlignment="1" applyProtection="1">
      <alignment horizontal="center" vertical="center" wrapText="1"/>
    </xf>
    <xf numFmtId="164" fontId="29" fillId="0" borderId="1" xfId="0" applyNumberFormat="1" applyFont="1" applyFill="1" applyBorder="1" applyAlignment="1" applyProtection="1">
      <alignment horizontal="center" vertical="center" wrapText="1"/>
      <protection locked="0"/>
    </xf>
    <xf numFmtId="0" fontId="31" fillId="0" borderId="1" xfId="0"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wrapText="1"/>
    </xf>
    <xf numFmtId="0" fontId="32"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33" fillId="0" borderId="1" xfId="0" applyFont="1" applyFill="1" applyBorder="1" applyAlignment="1" applyProtection="1">
      <alignment horizontal="center" vertical="center" wrapText="1"/>
      <protection locked="0"/>
    </xf>
    <xf numFmtId="0" fontId="34" fillId="0" borderId="1" xfId="0" applyFont="1" applyFill="1" applyBorder="1" applyAlignment="1" applyProtection="1">
      <alignment vertical="center" wrapText="1"/>
    </xf>
    <xf numFmtId="0" fontId="6" fillId="2" borderId="1" xfId="0" applyFont="1" applyFill="1" applyBorder="1" applyAlignment="1" applyProtection="1">
      <alignment horizontal="center" vertical="center" wrapText="1"/>
      <protection locked="0"/>
    </xf>
    <xf numFmtId="0" fontId="29" fillId="2" borderId="1" xfId="0" applyFont="1" applyFill="1" applyBorder="1" applyAlignment="1" applyProtection="1">
      <alignment horizontal="center" vertical="center" wrapText="1"/>
    </xf>
    <xf numFmtId="164" fontId="30" fillId="2" borderId="1" xfId="0" applyNumberFormat="1" applyFont="1" applyFill="1" applyBorder="1" applyAlignment="1" applyProtection="1">
      <alignment horizontal="center" vertical="center" wrapText="1"/>
    </xf>
    <xf numFmtId="0" fontId="6" fillId="2" borderId="0" xfId="0" applyFont="1" applyFill="1" applyAlignment="1" applyProtection="1">
      <alignment horizontal="center" vertical="center" wrapText="1"/>
      <protection locked="0"/>
    </xf>
    <xf numFmtId="164" fontId="29" fillId="2" borderId="1" xfId="0" applyNumberFormat="1"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35" fillId="0" borderId="1" xfId="0"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7" fillId="0" borderId="1" xfId="0" applyFont="1" applyFill="1" applyBorder="1" applyAlignment="1" applyProtection="1">
      <alignment horizontal="center" vertical="center" wrapText="1"/>
      <protection locked="0"/>
    </xf>
    <xf numFmtId="0" fontId="38" fillId="0" borderId="1" xfId="0"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40" fillId="0" borderId="1" xfId="0" applyFont="1" applyBorder="1" applyAlignment="1">
      <alignment horizontal="center" vertical="center" wrapText="1"/>
    </xf>
    <xf numFmtId="0" fontId="2" fillId="0" borderId="1" xfId="0" applyFont="1" applyBorder="1" applyAlignment="1">
      <alignment horizontal="center" vertical="center" wrapText="1"/>
    </xf>
    <xf numFmtId="164" fontId="11" fillId="0" borderId="1" xfId="0" applyNumberFormat="1" applyFont="1" applyFill="1" applyBorder="1" applyAlignment="1" applyProtection="1">
      <alignment horizontal="center" vertical="center" wrapText="1"/>
      <protection locked="0"/>
    </xf>
    <xf numFmtId="164" fontId="20" fillId="0" borderId="1" xfId="0" applyNumberFormat="1" applyFont="1" applyFill="1" applyBorder="1" applyAlignment="1" applyProtection="1">
      <alignment horizontal="center" vertical="center" wrapText="1"/>
    </xf>
    <xf numFmtId="0" fontId="5" fillId="0" borderId="2"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xf>
    <xf numFmtId="3" fontId="20" fillId="0" borderId="1" xfId="0" applyNumberFormat="1" applyFont="1" applyFill="1" applyBorder="1" applyAlignment="1" applyProtection="1">
      <alignment horizontal="center" vertical="center" wrapText="1"/>
    </xf>
    <xf numFmtId="0" fontId="20" fillId="0" borderId="1" xfId="0" applyFont="1" applyFill="1" applyBorder="1" applyAlignment="1" applyProtection="1">
      <alignment horizontal="center" vertical="center" wrapText="1"/>
    </xf>
    <xf numFmtId="0" fontId="21" fillId="0" borderId="1" xfId="0"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5" fillId="0" borderId="1" xfId="0"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23" fillId="2" borderId="1" xfId="0" quotePrefix="1" applyFont="1" applyFill="1" applyBorder="1" applyAlignment="1" applyProtection="1">
      <alignment horizontal="center" vertical="center" wrapText="1"/>
      <protection locked="0"/>
    </xf>
    <xf numFmtId="0" fontId="41" fillId="2" borderId="3" xfId="0" applyFont="1" applyFill="1" applyBorder="1" applyAlignment="1" applyProtection="1">
      <alignment horizontal="left" vertical="center" wrapText="1"/>
      <protection locked="0"/>
    </xf>
    <xf numFmtId="0" fontId="41" fillId="0" borderId="4"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right" vertical="center"/>
      <protection locked="0"/>
    </xf>
    <xf numFmtId="0" fontId="42" fillId="0" borderId="1" xfId="0" applyNumberFormat="1" applyFont="1" applyFill="1" applyBorder="1" applyAlignment="1" applyProtection="1">
      <alignment horizontal="center" vertical="center"/>
      <protection locked="0"/>
    </xf>
    <xf numFmtId="0" fontId="42" fillId="0" borderId="1" xfId="0" applyNumberFormat="1" applyFont="1" applyFill="1" applyBorder="1" applyAlignment="1" applyProtection="1">
      <alignment horizontal="center" vertical="center"/>
    </xf>
    <xf numFmtId="0" fontId="23" fillId="0" borderId="1" xfId="0" applyFont="1" applyBorder="1" applyAlignment="1" applyProtection="1">
      <alignment horizontal="center" vertical="center" wrapText="1"/>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22"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42" fillId="0" borderId="5" xfId="0" applyNumberFormat="1" applyFont="1" applyFill="1" applyBorder="1" applyAlignment="1" applyProtection="1">
      <alignment horizontal="center" vertical="center"/>
      <protection locked="0"/>
    </xf>
    <xf numFmtId="0" fontId="24" fillId="0" borderId="1" xfId="0"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3" fillId="2" borderId="0" xfId="0" quotePrefix="1" applyFont="1" applyFill="1" applyBorder="1" applyAlignment="1" applyProtection="1">
      <alignment horizontal="center" vertical="center" wrapText="1"/>
      <protection locked="0"/>
    </xf>
    <xf numFmtId="0" fontId="43" fillId="2" borderId="0" xfId="0" applyFont="1" applyFill="1" applyBorder="1" applyAlignment="1" applyProtection="1">
      <alignment horizontal="left" vertical="center" wrapText="1"/>
      <protection locked="0"/>
    </xf>
    <xf numFmtId="0" fontId="42" fillId="0" borderId="0" xfId="0" applyNumberFormat="1" applyFont="1" applyFill="1" applyBorder="1" applyAlignment="1" applyProtection="1">
      <alignment horizontal="right" vertical="center"/>
      <protection locked="0"/>
    </xf>
    <xf numFmtId="0" fontId="42" fillId="0" borderId="0" xfId="0" applyNumberFormat="1" applyFont="1" applyFill="1" applyBorder="1" applyAlignment="1" applyProtection="1">
      <alignment horizontal="center" vertical="center"/>
      <protection locked="0"/>
    </xf>
    <xf numFmtId="0" fontId="3" fillId="0" borderId="2"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wrapText="1"/>
      <protection locked="0"/>
    </xf>
    <xf numFmtId="0" fontId="7" fillId="0" borderId="0" xfId="0" applyFont="1" applyBorder="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9" fillId="0" borderId="0" xfId="0" applyFont="1" applyAlignment="1" applyProtection="1">
      <alignment horizontal="left" vertical="center" wrapText="1"/>
      <protection locked="0"/>
    </xf>
    <xf numFmtId="0" fontId="3" fillId="3" borderId="1" xfId="0" applyFont="1" applyFill="1" applyBorder="1" applyAlignment="1" applyProtection="1">
      <alignment horizontal="center" vertical="center" wrapText="1"/>
      <protection locked="0"/>
    </xf>
    <xf numFmtId="0" fontId="3" fillId="3" borderId="3" xfId="0" applyFont="1" applyFill="1" applyBorder="1" applyAlignment="1" applyProtection="1">
      <alignment vertical="center" wrapText="1"/>
      <protection locked="0"/>
    </xf>
    <xf numFmtId="0" fontId="3" fillId="3" borderId="4" xfId="0" applyFont="1" applyFill="1" applyBorder="1" applyAlignment="1" applyProtection="1">
      <alignment vertical="center" wrapText="1"/>
      <protection locked="0"/>
    </xf>
    <xf numFmtId="0" fontId="3" fillId="3" borderId="1" xfId="0" applyFont="1" applyFill="1" applyBorder="1" applyAlignment="1" applyProtection="1">
      <alignment vertical="center" wrapText="1"/>
      <protection locked="0"/>
    </xf>
    <xf numFmtId="0" fontId="3" fillId="3" borderId="5" xfId="0" applyFont="1" applyFill="1" applyBorder="1" applyAlignment="1" applyProtection="1">
      <alignment horizontal="center" vertical="center" wrapText="1"/>
      <protection locked="0"/>
    </xf>
    <xf numFmtId="0" fontId="23" fillId="3" borderId="1"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3" fillId="3" borderId="1" xfId="0" quotePrefix="1" applyFont="1" applyFill="1" applyBorder="1" applyAlignment="1" applyProtection="1">
      <alignment horizontal="center" vertical="center" wrapText="1"/>
      <protection locked="0"/>
    </xf>
    <xf numFmtId="0" fontId="43" fillId="3" borderId="3" xfId="0" applyFont="1" applyFill="1" applyBorder="1" applyAlignment="1" applyProtection="1">
      <alignment horizontal="left" vertical="center"/>
      <protection locked="0"/>
    </xf>
    <xf numFmtId="0" fontId="43" fillId="3" borderId="4" xfId="0" applyFont="1" applyFill="1" applyBorder="1" applyAlignment="1" applyProtection="1">
      <alignment horizontal="center" vertical="center" wrapText="1"/>
      <protection locked="0"/>
    </xf>
    <xf numFmtId="0" fontId="44" fillId="3" borderId="1" xfId="0" applyNumberFormat="1" applyFont="1" applyFill="1" applyBorder="1" applyAlignment="1" applyProtection="1">
      <alignment horizontal="right" vertical="center"/>
      <protection locked="0"/>
    </xf>
    <xf numFmtId="0" fontId="42" fillId="3" borderId="5" xfId="0" applyNumberFormat="1" applyFont="1" applyFill="1" applyBorder="1" applyAlignment="1" applyProtection="1">
      <alignment horizontal="center" vertical="center"/>
      <protection locked="0"/>
    </xf>
    <xf numFmtId="0" fontId="24" fillId="3"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41" fillId="3" borderId="4" xfId="0" applyFont="1" applyFill="1" applyBorder="1" applyAlignment="1" applyProtection="1">
      <alignment horizontal="center" vertical="center" wrapText="1"/>
      <protection locked="0"/>
    </xf>
    <xf numFmtId="0" fontId="42" fillId="3" borderId="1" xfId="0" applyNumberFormat="1" applyFont="1" applyFill="1" applyBorder="1" applyAlignment="1" applyProtection="1">
      <alignment horizontal="right" vertical="center"/>
      <protection locked="0"/>
    </xf>
    <xf numFmtId="0" fontId="26" fillId="0" borderId="5" xfId="0" quotePrefix="1" applyFont="1" applyBorder="1" applyAlignment="1" applyProtection="1">
      <alignment horizontal="center" vertical="center" wrapText="1"/>
      <protection locked="0"/>
    </xf>
    <xf numFmtId="165" fontId="26" fillId="0" borderId="6" xfId="0" quotePrefix="1" applyNumberFormat="1" applyFont="1" applyBorder="1" applyAlignment="1" applyProtection="1">
      <alignment horizontal="center" vertical="center" wrapText="1"/>
      <protection locked="0"/>
    </xf>
    <xf numFmtId="165" fontId="26" fillId="0" borderId="1" xfId="0" quotePrefix="1" applyNumberFormat="1" applyFont="1" applyBorder="1" applyAlignment="1" applyProtection="1">
      <alignment horizontal="center" vertical="center" wrapText="1"/>
      <protection locked="0"/>
    </xf>
    <xf numFmtId="0" fontId="27" fillId="0" borderId="1" xfId="0" applyFont="1" applyBorder="1" applyAlignment="1" applyProtection="1">
      <alignment horizontal="center" vertical="center" wrapText="1"/>
      <protection locked="0"/>
    </xf>
    <xf numFmtId="0" fontId="4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5" fillId="0" borderId="1" xfId="0" applyFont="1" applyFill="1" applyBorder="1" applyAlignment="1" applyProtection="1">
      <alignment horizontal="center" vertical="center" wrapText="1"/>
      <protection locked="0"/>
    </xf>
    <xf numFmtId="0" fontId="37" fillId="0" borderId="1" xfId="0" applyFont="1" applyFill="1" applyBorder="1" applyAlignment="1" applyProtection="1">
      <alignment horizontal="center" vertical="center" wrapText="1"/>
    </xf>
    <xf numFmtId="165" fontId="26" fillId="0" borderId="1" xfId="0" quotePrefix="1" applyNumberFormat="1" applyFont="1" applyFill="1" applyBorder="1" applyAlignment="1" applyProtection="1">
      <alignment horizontal="center" vertical="center" wrapText="1"/>
      <protection locked="0"/>
    </xf>
    <xf numFmtId="0" fontId="39"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2"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3" xfId="0" quotePrefix="1"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15" fillId="0" borderId="5" xfId="0" applyFont="1" applyFill="1" applyBorder="1" applyAlignment="1" applyProtection="1">
      <alignment horizontal="center" vertical="center" wrapText="1"/>
      <protection locked="0"/>
    </xf>
    <xf numFmtId="0" fontId="29" fillId="0" borderId="1" xfId="0" applyFont="1" applyFill="1" applyBorder="1" applyAlignment="1" applyProtection="1">
      <alignment horizontal="justify" vertical="center" wrapText="1"/>
      <protection locked="0"/>
    </xf>
    <xf numFmtId="0" fontId="29" fillId="0" borderId="3" xfId="0" applyFont="1" applyFill="1" applyBorder="1" applyAlignment="1" applyProtection="1">
      <alignment horizontal="justify" vertical="center" wrapText="1"/>
      <protection locked="0"/>
    </xf>
    <xf numFmtId="0" fontId="29" fillId="0" borderId="4" xfId="0" applyFont="1" applyFill="1" applyBorder="1" applyAlignment="1" applyProtection="1">
      <alignment horizontal="justify" vertical="center" wrapText="1"/>
      <protection locked="0"/>
    </xf>
    <xf numFmtId="0" fontId="29" fillId="0" borderId="5" xfId="0" applyFont="1" applyFill="1" applyBorder="1" applyAlignment="1" applyProtection="1">
      <alignment horizontal="justify" vertical="center" wrapText="1"/>
      <protection locked="0"/>
    </xf>
    <xf numFmtId="0" fontId="29" fillId="0" borderId="3" xfId="0" applyFont="1" applyFill="1" applyBorder="1" applyAlignment="1" applyProtection="1">
      <alignment horizontal="left" vertical="center" wrapText="1"/>
      <protection locked="0"/>
    </xf>
    <xf numFmtId="0" fontId="29" fillId="0" borderId="4" xfId="0" applyFont="1" applyFill="1" applyBorder="1" applyAlignment="1" applyProtection="1">
      <alignment horizontal="left" vertical="center" wrapText="1"/>
      <protection locked="0"/>
    </xf>
    <xf numFmtId="0" fontId="29" fillId="0" borderId="5" xfId="0" applyFont="1" applyFill="1" applyBorder="1" applyAlignment="1" applyProtection="1">
      <alignment horizontal="left" vertical="center" wrapText="1"/>
      <protection locked="0"/>
    </xf>
    <xf numFmtId="0" fontId="11" fillId="0" borderId="1"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37" fillId="0" borderId="1" xfId="0" applyFont="1" applyBorder="1" applyAlignment="1">
      <alignment horizontal="left" vertical="center" wrapText="1"/>
    </xf>
    <xf numFmtId="0" fontId="40" fillId="0" borderId="3" xfId="0" applyFont="1" applyBorder="1" applyAlignment="1">
      <alignment horizontal="left" vertical="center" wrapText="1"/>
    </xf>
    <xf numFmtId="0" fontId="40" fillId="0" borderId="4" xfId="0" applyFont="1" applyBorder="1" applyAlignment="1">
      <alignment horizontal="left" vertical="center" wrapText="1"/>
    </xf>
    <xf numFmtId="0" fontId="40" fillId="0" borderId="5" xfId="0" applyFont="1" applyBorder="1" applyAlignment="1">
      <alignment horizontal="left" vertical="center" wrapText="1"/>
    </xf>
    <xf numFmtId="0" fontId="37" fillId="0" borderId="3" xfId="0" applyFont="1" applyBorder="1" applyAlignment="1">
      <alignment horizontal="left" vertical="top" wrapText="1"/>
    </xf>
    <xf numFmtId="0" fontId="37" fillId="0" borderId="4" xfId="0" applyFont="1" applyBorder="1" applyAlignment="1">
      <alignment horizontal="left" vertical="top" wrapText="1"/>
    </xf>
    <xf numFmtId="0" fontId="37" fillId="0" borderId="5" xfId="0" applyFont="1" applyBorder="1" applyAlignment="1">
      <alignment horizontal="left" vertical="top" wrapText="1"/>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8"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7"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11" fillId="0" borderId="3" xfId="0" applyFont="1" applyFill="1" applyBorder="1" applyAlignment="1" applyProtection="1">
      <alignment horizontal="left" vertical="center" wrapText="1"/>
      <protection locked="0"/>
    </xf>
    <xf numFmtId="0" fontId="11" fillId="0" borderId="4" xfId="0" applyFont="1" applyFill="1" applyBorder="1" applyAlignment="1" applyProtection="1">
      <alignment horizontal="left" vertical="center" wrapText="1"/>
      <protection locked="0"/>
    </xf>
    <xf numFmtId="0" fontId="11" fillId="0" borderId="5" xfId="0" applyFont="1" applyFill="1" applyBorder="1" applyAlignment="1" applyProtection="1">
      <alignment horizontal="left" vertical="center" wrapText="1"/>
      <protection locked="0"/>
    </xf>
    <xf numFmtId="0" fontId="1" fillId="0" borderId="0" xfId="0" applyFont="1" applyFill="1" applyAlignment="1" applyProtection="1">
      <alignment horizontal="center" vertical="center" wrapText="1"/>
      <protection locked="0"/>
    </xf>
    <xf numFmtId="0" fontId="20" fillId="0" borderId="1" xfId="0" applyFont="1" applyFill="1" applyBorder="1" applyAlignment="1" applyProtection="1">
      <alignment horizontal="justify" vertical="center" wrapText="1"/>
      <protection locked="0"/>
    </xf>
    <xf numFmtId="0" fontId="20" fillId="0" borderId="3" xfId="0" applyFont="1" applyFill="1" applyBorder="1" applyAlignment="1" applyProtection="1">
      <alignment horizontal="justify" vertical="center" wrapText="1"/>
      <protection locked="0"/>
    </xf>
    <xf numFmtId="0" fontId="20" fillId="0" borderId="4" xfId="0" applyFont="1" applyFill="1" applyBorder="1" applyAlignment="1" applyProtection="1">
      <alignment horizontal="justify" vertical="center" wrapText="1"/>
      <protection locked="0"/>
    </xf>
    <xf numFmtId="0" fontId="20" fillId="0" borderId="5" xfId="0" applyFont="1" applyFill="1" applyBorder="1" applyAlignment="1" applyProtection="1">
      <alignment horizontal="justify" vertical="center" wrapText="1"/>
      <protection locked="0"/>
    </xf>
    <xf numFmtId="0" fontId="37" fillId="0" borderId="3" xfId="0" applyFont="1" applyFill="1" applyBorder="1" applyAlignment="1" applyProtection="1">
      <alignment horizontal="justify" vertical="center" wrapText="1"/>
      <protection locked="0"/>
    </xf>
    <xf numFmtId="0" fontId="37" fillId="0" borderId="4" xfId="0" applyFont="1" applyFill="1" applyBorder="1" applyAlignment="1" applyProtection="1">
      <alignment horizontal="justify" vertical="center" wrapText="1"/>
      <protection locked="0"/>
    </xf>
    <xf numFmtId="0" fontId="37" fillId="0" borderId="5" xfId="0" applyFont="1" applyFill="1" applyBorder="1" applyAlignment="1" applyProtection="1">
      <alignment horizontal="justify" vertical="center" wrapText="1"/>
      <protection locked="0"/>
    </xf>
    <xf numFmtId="0" fontId="11" fillId="2" borderId="3" xfId="0" applyFont="1" applyFill="1" applyBorder="1" applyAlignment="1" applyProtection="1">
      <alignment horizontal="left" vertical="top" wrapText="1"/>
      <protection locked="0"/>
    </xf>
    <xf numFmtId="0" fontId="11" fillId="2" borderId="4" xfId="0" applyFont="1" applyFill="1" applyBorder="1" applyAlignment="1" applyProtection="1">
      <alignment horizontal="left" vertical="top" wrapText="1"/>
      <protection locked="0"/>
    </xf>
    <xf numFmtId="0" fontId="11" fillId="2" borderId="5" xfId="0" applyFont="1" applyFill="1" applyBorder="1" applyAlignment="1" applyProtection="1">
      <alignment horizontal="left" vertical="top" wrapText="1"/>
      <protection locked="0"/>
    </xf>
    <xf numFmtId="0" fontId="6" fillId="0" borderId="3" xfId="0" applyFont="1" applyFill="1" applyBorder="1" applyAlignment="1" applyProtection="1">
      <alignment horizontal="left" vertical="center" wrapText="1"/>
      <protection locked="0"/>
    </xf>
    <xf numFmtId="0" fontId="6" fillId="0" borderId="4"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left" vertical="center" wrapText="1"/>
      <protection locked="0"/>
    </xf>
    <xf numFmtId="0" fontId="20" fillId="0" borderId="3" xfId="0" applyFont="1" applyFill="1" applyBorder="1" applyAlignment="1" applyProtection="1">
      <alignment horizontal="left" vertical="center" wrapText="1"/>
      <protection locked="0"/>
    </xf>
    <xf numFmtId="0" fontId="20" fillId="0" borderId="4" xfId="0" applyFont="1" applyFill="1" applyBorder="1" applyAlignment="1" applyProtection="1">
      <alignment horizontal="left" vertical="center" wrapText="1"/>
      <protection locked="0"/>
    </xf>
    <xf numFmtId="0" fontId="20" fillId="0" borderId="5"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left" vertical="center" wrapText="1"/>
      <protection locked="0"/>
    </xf>
    <xf numFmtId="0" fontId="37" fillId="0" borderId="3" xfId="0" applyFont="1" applyBorder="1" applyAlignment="1">
      <alignment horizontal="left" vertical="center" wrapText="1"/>
    </xf>
    <xf numFmtId="0" fontId="37" fillId="0" borderId="4" xfId="0" applyFont="1" applyBorder="1" applyAlignment="1">
      <alignment horizontal="left" vertical="center" wrapText="1"/>
    </xf>
    <xf numFmtId="0" fontId="37" fillId="0" borderId="5" xfId="0" applyFont="1" applyBorder="1" applyAlignment="1">
      <alignment horizontal="left" vertical="center" wrapText="1"/>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12"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165" fontId="26" fillId="0" borderId="3" xfId="0" quotePrefix="1" applyNumberFormat="1" applyFont="1" applyBorder="1" applyAlignment="1" applyProtection="1">
      <alignment horizontal="center" vertical="center" wrapText="1"/>
      <protection locked="0"/>
    </xf>
    <xf numFmtId="165" fontId="26" fillId="0" borderId="5" xfId="0" quotePrefix="1" applyNumberFormat="1"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43" fillId="2" borderId="5" xfId="0" applyFont="1" applyFill="1" applyBorder="1" applyAlignment="1" applyProtection="1">
      <alignment horizontal="left" vertical="center" wrapText="1"/>
      <protection locked="0"/>
    </xf>
    <xf numFmtId="0" fontId="10" fillId="0" borderId="0"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4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4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5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912826</xdr:colOff>
      <xdr:row>1</xdr:row>
      <xdr:rowOff>433098</xdr:rowOff>
    </xdr:from>
    <xdr:to>
      <xdr:col>5</xdr:col>
      <xdr:colOff>800100</xdr:colOff>
      <xdr:row>1</xdr:row>
      <xdr:rowOff>433098</xdr:rowOff>
    </xdr:to>
    <xdr:cxnSp macro="">
      <xdr:nvCxnSpPr>
        <xdr:cNvPr id="3" name="Straight Connector 2">
          <a:extLst>
            <a:ext uri="{FF2B5EF4-FFF2-40B4-BE49-F238E27FC236}">
              <a16:creationId xmlns:a16="http://schemas.microsoft.com/office/drawing/2014/main" id="{00000000-0008-0000-0500-000003000000}"/>
            </a:ext>
          </a:extLst>
        </xdr:cNvPr>
        <xdr:cNvCxnSpPr/>
      </xdr:nvCxnSpPr>
      <xdr:spPr>
        <a:xfrm>
          <a:off x="3817951" y="633123"/>
          <a:ext cx="168749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6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0</xdr:colOff>
      <xdr:row>1</xdr:row>
      <xdr:rowOff>433098</xdr:rowOff>
    </xdr:to>
    <xdr:cxnSp macro="">
      <xdr:nvCxnSpPr>
        <xdr:cNvPr id="3" name="Straight Connector 2">
          <a:extLst>
            <a:ext uri="{FF2B5EF4-FFF2-40B4-BE49-F238E27FC236}">
              <a16:creationId xmlns:a16="http://schemas.microsoft.com/office/drawing/2014/main" id="{00000000-0008-0000-06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7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0</xdr:colOff>
      <xdr:row>1</xdr:row>
      <xdr:rowOff>442623</xdr:rowOff>
    </xdr:to>
    <xdr:cxnSp macro="">
      <xdr:nvCxnSpPr>
        <xdr:cNvPr id="3" name="Straight Connector 2">
          <a:extLst>
            <a:ext uri="{FF2B5EF4-FFF2-40B4-BE49-F238E27FC236}">
              <a16:creationId xmlns:a16="http://schemas.microsoft.com/office/drawing/2014/main" id="{00000000-0008-0000-07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8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a:extLst>
            <a:ext uri="{FF2B5EF4-FFF2-40B4-BE49-F238E27FC236}">
              <a16:creationId xmlns:a16="http://schemas.microsoft.com/office/drawing/2014/main" id="{00000000-0008-0000-08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9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a:extLst>
            <a:ext uri="{FF2B5EF4-FFF2-40B4-BE49-F238E27FC236}">
              <a16:creationId xmlns:a16="http://schemas.microsoft.com/office/drawing/2014/main" id="{00000000-0008-0000-09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a16="http://schemas.microsoft.com/office/drawing/2014/main" id="{00000000-0008-0000-0A00-000002000000}"/>
            </a:ext>
          </a:extLst>
        </xdr:cNvPr>
        <xdr:cNvCxnSpPr/>
      </xdr:nvCxnSpPr>
      <xdr:spPr>
        <a:xfrm>
          <a:off x="1349485" y="847725"/>
          <a:ext cx="58851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725155</xdr:colOff>
      <xdr:row>1</xdr:row>
      <xdr:rowOff>540121</xdr:rowOff>
    </xdr:from>
    <xdr:to>
      <xdr:col>17</xdr:col>
      <xdr:colOff>876027</xdr:colOff>
      <xdr:row>1</xdr:row>
      <xdr:rowOff>540122</xdr:rowOff>
    </xdr:to>
    <xdr:cxnSp macro="">
      <xdr:nvCxnSpPr>
        <xdr:cNvPr id="3" name="Straight Connector 2">
          <a:extLst>
            <a:ext uri="{FF2B5EF4-FFF2-40B4-BE49-F238E27FC236}">
              <a16:creationId xmlns:a16="http://schemas.microsoft.com/office/drawing/2014/main" id="{00000000-0008-0000-0A00-000003000000}"/>
            </a:ext>
          </a:extLst>
        </xdr:cNvPr>
        <xdr:cNvCxnSpPr/>
      </xdr:nvCxnSpPr>
      <xdr:spPr>
        <a:xfrm flipV="1">
          <a:off x="10574005" y="740146"/>
          <a:ext cx="131292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H84"/>
  <sheetViews>
    <sheetView topLeftCell="A37" zoomScaleNormal="100" workbookViewId="0">
      <selection activeCell="M43" sqref="M43"/>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168</v>
      </c>
    </row>
    <row r="2" spans="1:8" s="8" customFormat="1" ht="48.75" customHeight="1" x14ac:dyDescent="0.25">
      <c r="A2" s="130" t="s">
        <v>12</v>
      </c>
      <c r="B2" s="130"/>
      <c r="C2" s="130"/>
      <c r="D2" s="130" t="s">
        <v>16</v>
      </c>
      <c r="E2" s="130"/>
      <c r="F2" s="130"/>
      <c r="G2" s="130"/>
      <c r="H2" s="130"/>
    </row>
    <row r="3" spans="1:8" s="8" customFormat="1" ht="8.25" customHeight="1" x14ac:dyDescent="0.25">
      <c r="A3" s="131"/>
      <c r="B3" s="131"/>
      <c r="D3" s="10"/>
      <c r="E3" s="10"/>
      <c r="F3" s="10"/>
      <c r="G3" s="10"/>
      <c r="H3" s="10"/>
    </row>
    <row r="4" spans="1:8" ht="13.9" customHeight="1" x14ac:dyDescent="0.25">
      <c r="B4" s="4"/>
    </row>
    <row r="5" spans="1:8" ht="39.950000000000003" customHeight="1" x14ac:dyDescent="0.25">
      <c r="A5" s="132" t="s">
        <v>133</v>
      </c>
      <c r="B5" s="132"/>
      <c r="C5" s="132"/>
      <c r="D5" s="132"/>
      <c r="E5" s="132"/>
      <c r="F5" s="132"/>
      <c r="G5" s="132"/>
      <c r="H5" s="132"/>
    </row>
    <row r="6" spans="1:8" ht="12" customHeight="1" x14ac:dyDescent="0.25"/>
    <row r="7" spans="1:8" s="1" customFormat="1" ht="25.15" customHeight="1" x14ac:dyDescent="0.25">
      <c r="B7" s="133" t="s">
        <v>19</v>
      </c>
      <c r="C7" s="133"/>
      <c r="D7" s="133"/>
      <c r="E7" s="133"/>
      <c r="F7" s="133"/>
      <c r="G7" s="133"/>
      <c r="H7" s="133"/>
    </row>
    <row r="8" spans="1:8" s="1" customFormat="1" ht="20.100000000000001" customHeight="1" x14ac:dyDescent="0.25">
      <c r="B8" s="133" t="s">
        <v>20</v>
      </c>
      <c r="C8" s="133"/>
      <c r="D8" s="133"/>
      <c r="E8" s="133"/>
      <c r="F8" s="133"/>
      <c r="G8" s="133"/>
      <c r="H8" s="133"/>
    </row>
    <row r="9" spans="1:8" s="1" customFormat="1" ht="20.100000000000001" customHeight="1" x14ac:dyDescent="0.25">
      <c r="B9" s="133" t="s">
        <v>23</v>
      </c>
      <c r="C9" s="133"/>
      <c r="D9" s="133"/>
      <c r="E9" s="133"/>
      <c r="F9" s="133"/>
      <c r="G9" s="133"/>
      <c r="H9" s="133"/>
    </row>
    <row r="10" spans="1:8" s="1" customFormat="1" ht="20.100000000000001" customHeight="1" x14ac:dyDescent="0.25">
      <c r="B10" s="11" t="s">
        <v>49</v>
      </c>
      <c r="C10" s="11"/>
      <c r="D10" s="11"/>
      <c r="E10" s="11"/>
      <c r="F10" s="11"/>
      <c r="G10" s="11"/>
      <c r="H10" s="11"/>
    </row>
    <row r="11" spans="1:8" s="1" customFormat="1" ht="20.100000000000001" customHeight="1" x14ac:dyDescent="0.25">
      <c r="B11" s="11"/>
      <c r="C11" s="11"/>
    </row>
    <row r="12" spans="1:8" s="8" customFormat="1" ht="54.75" customHeight="1" x14ac:dyDescent="0.25">
      <c r="A12" s="12" t="s">
        <v>13</v>
      </c>
      <c r="B12" s="134" t="s">
        <v>14</v>
      </c>
      <c r="C12" s="134"/>
      <c r="D12" s="134"/>
      <c r="E12" s="12" t="s">
        <v>15</v>
      </c>
      <c r="F12" s="2" t="s">
        <v>21</v>
      </c>
      <c r="G12" s="2" t="s">
        <v>24</v>
      </c>
      <c r="H12" s="12" t="s">
        <v>17</v>
      </c>
    </row>
    <row r="13" spans="1:8" s="18" customFormat="1" ht="16.5" customHeight="1" x14ac:dyDescent="0.25">
      <c r="A13" s="13" t="s">
        <v>27</v>
      </c>
      <c r="B13" s="135" t="s">
        <v>28</v>
      </c>
      <c r="C13" s="136"/>
      <c r="D13" s="137"/>
      <c r="E13" s="13" t="s">
        <v>29</v>
      </c>
      <c r="F13" s="13" t="s">
        <v>30</v>
      </c>
      <c r="G13" s="13" t="s">
        <v>31</v>
      </c>
      <c r="H13" s="13" t="s">
        <v>32</v>
      </c>
    </row>
    <row r="14" spans="1:8" s="8" customFormat="1" ht="89.25" customHeight="1" x14ac:dyDescent="0.25">
      <c r="A14" s="12" t="s">
        <v>0</v>
      </c>
      <c r="B14" s="138" t="s">
        <v>134</v>
      </c>
      <c r="C14" s="138"/>
      <c r="D14" s="138"/>
      <c r="E14" s="22">
        <f>E15+E19+E23+E26</f>
        <v>20</v>
      </c>
      <c r="F14" s="26">
        <f>ROUND(F15+F19+F23+F26,1)</f>
        <v>20</v>
      </c>
      <c r="G14" s="27"/>
      <c r="H14" s="12"/>
    </row>
    <row r="15" spans="1:8" s="14" customFormat="1" ht="24" customHeight="1" x14ac:dyDescent="0.25">
      <c r="A15" s="3">
        <v>1</v>
      </c>
      <c r="B15" s="138" t="s">
        <v>50</v>
      </c>
      <c r="C15" s="138"/>
      <c r="D15" s="138"/>
      <c r="E15" s="22">
        <f>5-(E16+E17+E18)</f>
        <v>5</v>
      </c>
      <c r="F15" s="26">
        <f>ROUND(5-(F16+F17+F18),1)</f>
        <v>5</v>
      </c>
      <c r="G15" s="27"/>
      <c r="H15" s="3"/>
    </row>
    <row r="16" spans="1:8" s="14" customFormat="1" ht="86.25" customHeight="1" x14ac:dyDescent="0.25">
      <c r="A16" s="3" t="s">
        <v>33</v>
      </c>
      <c r="B16" s="127" t="s">
        <v>172</v>
      </c>
      <c r="C16" s="128"/>
      <c r="D16" s="129"/>
      <c r="E16" s="23"/>
      <c r="F16" s="33"/>
      <c r="G16" s="27"/>
      <c r="H16" s="3"/>
    </row>
    <row r="17" spans="1:8" s="25" customFormat="1" ht="67.7" customHeight="1" x14ac:dyDescent="0.25">
      <c r="A17" s="3" t="s">
        <v>34</v>
      </c>
      <c r="B17" s="127" t="s">
        <v>100</v>
      </c>
      <c r="C17" s="128"/>
      <c r="D17" s="129"/>
      <c r="E17" s="23"/>
      <c r="F17" s="33"/>
      <c r="G17" s="27"/>
      <c r="H17" s="31"/>
    </row>
    <row r="18" spans="1:8" s="25" customFormat="1" ht="85.5" customHeight="1" x14ac:dyDescent="0.25">
      <c r="A18" s="3" t="s">
        <v>35</v>
      </c>
      <c r="B18" s="127" t="s">
        <v>90</v>
      </c>
      <c r="C18" s="128"/>
      <c r="D18" s="129"/>
      <c r="E18" s="23"/>
      <c r="F18" s="33"/>
      <c r="G18" s="27"/>
      <c r="H18" s="31"/>
    </row>
    <row r="19" spans="1:8" s="25" customFormat="1" ht="51" customHeight="1" x14ac:dyDescent="0.25">
      <c r="A19" s="3">
        <v>2</v>
      </c>
      <c r="B19" s="139" t="s">
        <v>91</v>
      </c>
      <c r="C19" s="140"/>
      <c r="D19" s="141"/>
      <c r="E19" s="22">
        <f>6-(E20+E21+E22)</f>
        <v>6</v>
      </c>
      <c r="F19" s="26">
        <f>6-(F20+F21+F22)</f>
        <v>6</v>
      </c>
      <c r="G19" s="27"/>
      <c r="H19" s="36"/>
    </row>
    <row r="20" spans="1:8" s="25" customFormat="1" ht="53.25" customHeight="1" x14ac:dyDescent="0.25">
      <c r="A20" s="19" t="s">
        <v>36</v>
      </c>
      <c r="B20" s="127" t="s">
        <v>156</v>
      </c>
      <c r="C20" s="128"/>
      <c r="D20" s="129"/>
      <c r="E20" s="20"/>
      <c r="F20" s="33"/>
      <c r="G20" s="27"/>
      <c r="H20" s="31"/>
    </row>
    <row r="21" spans="1:8" s="25" customFormat="1" ht="69.75" customHeight="1" x14ac:dyDescent="0.25">
      <c r="A21" s="19" t="s">
        <v>37</v>
      </c>
      <c r="B21" s="127" t="s">
        <v>157</v>
      </c>
      <c r="C21" s="128"/>
      <c r="D21" s="129"/>
      <c r="E21" s="20"/>
      <c r="F21" s="33"/>
      <c r="G21" s="27"/>
      <c r="H21" s="31"/>
    </row>
    <row r="22" spans="1:8" s="25" customFormat="1" ht="92.25" customHeight="1" x14ac:dyDescent="0.25">
      <c r="A22" s="3" t="s">
        <v>38</v>
      </c>
      <c r="B22" s="127" t="s">
        <v>158</v>
      </c>
      <c r="C22" s="128"/>
      <c r="D22" s="129"/>
      <c r="E22" s="23"/>
      <c r="F22" s="33"/>
      <c r="G22" s="27"/>
      <c r="H22" s="31"/>
    </row>
    <row r="23" spans="1:8" s="14" customFormat="1" ht="54" customHeight="1" x14ac:dyDescent="0.25">
      <c r="A23" s="3">
        <v>3</v>
      </c>
      <c r="B23" s="139" t="s">
        <v>57</v>
      </c>
      <c r="C23" s="140"/>
      <c r="D23" s="141"/>
      <c r="E23" s="22">
        <f>5-(E24+E25)</f>
        <v>5</v>
      </c>
      <c r="F23" s="26">
        <f>ROUND(5-(F24+F25),1)</f>
        <v>5</v>
      </c>
      <c r="G23" s="27"/>
      <c r="H23" s="3"/>
    </row>
    <row r="24" spans="1:8" s="25" customFormat="1" ht="102.75" customHeight="1" x14ac:dyDescent="0.25">
      <c r="A24" s="3" t="s">
        <v>41</v>
      </c>
      <c r="B24" s="127" t="s">
        <v>58</v>
      </c>
      <c r="C24" s="128"/>
      <c r="D24" s="129"/>
      <c r="E24" s="23"/>
      <c r="F24" s="19"/>
      <c r="G24" s="46"/>
      <c r="H24" s="31"/>
    </row>
    <row r="25" spans="1:8" s="25" customFormat="1" ht="54.75" customHeight="1" x14ac:dyDescent="0.25">
      <c r="A25" s="3" t="s">
        <v>42</v>
      </c>
      <c r="B25" s="127" t="s">
        <v>96</v>
      </c>
      <c r="C25" s="128"/>
      <c r="D25" s="129"/>
      <c r="E25" s="23"/>
      <c r="F25" s="19"/>
      <c r="G25" s="46"/>
      <c r="H25" s="31"/>
    </row>
    <row r="26" spans="1:8" s="25" customFormat="1" ht="99" customHeight="1" x14ac:dyDescent="0.25">
      <c r="A26" s="38">
        <v>4</v>
      </c>
      <c r="B26" s="139" t="s">
        <v>135</v>
      </c>
      <c r="C26" s="140"/>
      <c r="D26" s="141"/>
      <c r="E26" s="22">
        <f>4-(E27+E28+E29)</f>
        <v>4</v>
      </c>
      <c r="F26" s="26">
        <f>ROUND(4-(F27+F28+F29),1)</f>
        <v>4</v>
      </c>
      <c r="G26" s="27"/>
      <c r="H26" s="36"/>
    </row>
    <row r="27" spans="1:8" s="25" customFormat="1" ht="54.75" customHeight="1" x14ac:dyDescent="0.25">
      <c r="A27" s="3" t="s">
        <v>59</v>
      </c>
      <c r="B27" s="127" t="s">
        <v>60</v>
      </c>
      <c r="C27" s="128"/>
      <c r="D27" s="129"/>
      <c r="E27" s="23"/>
      <c r="F27" s="19"/>
      <c r="G27" s="46"/>
      <c r="H27" s="31"/>
    </row>
    <row r="28" spans="1:8" s="25" customFormat="1" ht="57" customHeight="1" x14ac:dyDescent="0.25">
      <c r="A28" s="3" t="s">
        <v>61</v>
      </c>
      <c r="B28" s="127" t="s">
        <v>159</v>
      </c>
      <c r="C28" s="128"/>
      <c r="D28" s="129"/>
      <c r="E28" s="23"/>
      <c r="F28" s="19"/>
      <c r="G28" s="46"/>
      <c r="H28" s="31"/>
    </row>
    <row r="29" spans="1:8" s="25" customFormat="1" ht="54" customHeight="1" x14ac:dyDescent="0.25">
      <c r="A29" s="3" t="s">
        <v>62</v>
      </c>
      <c r="B29" s="127" t="s">
        <v>160</v>
      </c>
      <c r="C29" s="128"/>
      <c r="D29" s="129"/>
      <c r="E29" s="23"/>
      <c r="F29" s="19"/>
      <c r="G29" s="46"/>
      <c r="H29" s="31"/>
    </row>
    <row r="30" spans="1:8" s="8" customFormat="1" ht="27.75" customHeight="1" x14ac:dyDescent="0.25">
      <c r="A30" s="12" t="s">
        <v>1</v>
      </c>
      <c r="B30" s="142" t="s">
        <v>18</v>
      </c>
      <c r="C30" s="143"/>
      <c r="D30" s="144"/>
      <c r="E30" s="22">
        <f>E31+E33+E35+E37+E39+E41+E43</f>
        <v>20</v>
      </c>
      <c r="F30" s="26">
        <f>ROUND(F31+F33+F35+F37+F39+F41+F43,1)</f>
        <v>0</v>
      </c>
      <c r="G30" s="27"/>
      <c r="H30" s="12"/>
    </row>
    <row r="31" spans="1:8" s="14" customFormat="1" ht="53.25" customHeight="1" x14ac:dyDescent="0.25">
      <c r="A31" s="3">
        <v>5</v>
      </c>
      <c r="B31" s="138" t="s">
        <v>81</v>
      </c>
      <c r="C31" s="138"/>
      <c r="D31" s="138"/>
      <c r="E31" s="22">
        <v>1</v>
      </c>
      <c r="F31" s="26">
        <f>IF(F32&gt;1,"1",F32)</f>
        <v>0</v>
      </c>
      <c r="G31" s="27"/>
      <c r="H31" s="3"/>
    </row>
    <row r="32" spans="1:8" s="14" customFormat="1" ht="39" customHeight="1" x14ac:dyDescent="0.25">
      <c r="A32" s="3"/>
      <c r="B32" s="145" t="s">
        <v>161</v>
      </c>
      <c r="C32" s="145"/>
      <c r="D32" s="145"/>
      <c r="E32" s="22"/>
      <c r="F32" s="33"/>
      <c r="G32" s="27"/>
      <c r="H32" s="3"/>
    </row>
    <row r="33" spans="1:8" s="14" customFormat="1" ht="55.5" customHeight="1" x14ac:dyDescent="0.25">
      <c r="A33" s="3">
        <v>6</v>
      </c>
      <c r="B33" s="139" t="s">
        <v>82</v>
      </c>
      <c r="C33" s="140"/>
      <c r="D33" s="141"/>
      <c r="E33" s="22">
        <v>2</v>
      </c>
      <c r="F33" s="26">
        <f>IF(F34&gt;2,"2",F34)</f>
        <v>0</v>
      </c>
      <c r="G33" s="27"/>
      <c r="H33" s="3"/>
    </row>
    <row r="34" spans="1:8" s="14" customFormat="1" ht="75" customHeight="1" x14ac:dyDescent="0.25">
      <c r="A34" s="3"/>
      <c r="B34" s="146" t="s">
        <v>162</v>
      </c>
      <c r="C34" s="147"/>
      <c r="D34" s="148"/>
      <c r="E34" s="22"/>
      <c r="F34" s="33"/>
      <c r="G34" s="27"/>
      <c r="H34" s="3"/>
    </row>
    <row r="35" spans="1:8" s="14" customFormat="1" ht="57" customHeight="1" x14ac:dyDescent="0.25">
      <c r="A35" s="3">
        <v>7</v>
      </c>
      <c r="B35" s="139" t="s">
        <v>75</v>
      </c>
      <c r="C35" s="140"/>
      <c r="D35" s="141"/>
      <c r="E35" s="22">
        <v>2</v>
      </c>
      <c r="F35" s="26">
        <f>IF(F36&gt;2,"2",F36)</f>
        <v>0</v>
      </c>
      <c r="G35" s="27"/>
      <c r="H35" s="3"/>
    </row>
    <row r="36" spans="1:8" s="14" customFormat="1" ht="51.75" customHeight="1" x14ac:dyDescent="0.25">
      <c r="A36" s="3"/>
      <c r="B36" s="127" t="s">
        <v>163</v>
      </c>
      <c r="C36" s="128"/>
      <c r="D36" s="129"/>
      <c r="E36" s="22"/>
      <c r="F36" s="33"/>
      <c r="G36" s="27"/>
      <c r="H36" s="3"/>
    </row>
    <row r="37" spans="1:8" s="14" customFormat="1" ht="58.5" customHeight="1" x14ac:dyDescent="0.25">
      <c r="A37" s="3">
        <v>8</v>
      </c>
      <c r="B37" s="139" t="s">
        <v>76</v>
      </c>
      <c r="C37" s="140"/>
      <c r="D37" s="141"/>
      <c r="E37" s="22">
        <v>2</v>
      </c>
      <c r="F37" s="26">
        <f>IF(F38&gt;2,"2",F38)</f>
        <v>0</v>
      </c>
      <c r="G37" s="27"/>
      <c r="H37" s="3"/>
    </row>
    <row r="38" spans="1:8" s="14" customFormat="1" ht="86.25" customHeight="1" x14ac:dyDescent="0.25">
      <c r="A38" s="3"/>
      <c r="B38" s="127" t="s">
        <v>164</v>
      </c>
      <c r="C38" s="128"/>
      <c r="D38" s="129"/>
      <c r="E38" s="22"/>
      <c r="F38" s="33"/>
      <c r="G38" s="27"/>
      <c r="H38" s="3"/>
    </row>
    <row r="39" spans="1:8" s="14" customFormat="1" ht="91.5" customHeight="1" x14ac:dyDescent="0.25">
      <c r="A39" s="119">
        <v>9</v>
      </c>
      <c r="B39" s="149" t="s">
        <v>226</v>
      </c>
      <c r="C39" s="149"/>
      <c r="D39" s="149"/>
      <c r="E39" s="120">
        <v>5</v>
      </c>
      <c r="F39" s="26">
        <f>IF(F40&gt;5,"5",F40)</f>
        <v>0</v>
      </c>
      <c r="G39" s="27"/>
      <c r="H39" s="3"/>
    </row>
    <row r="40" spans="1:8" s="14" customFormat="1" ht="138" customHeight="1" x14ac:dyDescent="0.25">
      <c r="A40" s="3"/>
      <c r="B40" s="127" t="s">
        <v>165</v>
      </c>
      <c r="C40" s="128"/>
      <c r="D40" s="129"/>
      <c r="E40" s="22"/>
      <c r="F40" s="33"/>
      <c r="G40" s="27"/>
      <c r="H40" s="3"/>
    </row>
    <row r="41" spans="1:8" s="14" customFormat="1" ht="55.5" customHeight="1" x14ac:dyDescent="0.25">
      <c r="A41" s="3">
        <v>10</v>
      </c>
      <c r="B41" s="139" t="s">
        <v>85</v>
      </c>
      <c r="C41" s="140"/>
      <c r="D41" s="141"/>
      <c r="E41" s="22">
        <v>5</v>
      </c>
      <c r="F41" s="26">
        <f>IF(F42&gt;5,"5",F42)</f>
        <v>0</v>
      </c>
      <c r="G41" s="27"/>
      <c r="H41" s="3"/>
    </row>
    <row r="42" spans="1:8" s="14" customFormat="1" ht="122.25" customHeight="1" x14ac:dyDescent="0.25">
      <c r="A42" s="3"/>
      <c r="B42" s="127" t="s">
        <v>166</v>
      </c>
      <c r="C42" s="128"/>
      <c r="D42" s="129"/>
      <c r="E42" s="22"/>
      <c r="F42" s="33"/>
      <c r="G42" s="27"/>
      <c r="H42" s="3"/>
    </row>
    <row r="43" spans="1:8" s="14" customFormat="1" ht="152.25" customHeight="1" x14ac:dyDescent="0.25">
      <c r="A43" s="121" t="s">
        <v>224</v>
      </c>
      <c r="B43" s="153" t="s">
        <v>225</v>
      </c>
      <c r="C43" s="154"/>
      <c r="D43" s="155"/>
      <c r="E43" s="118">
        <v>3</v>
      </c>
      <c r="F43" s="26">
        <f>IF(F44&gt;3,"3",F44)</f>
        <v>0</v>
      </c>
      <c r="G43" s="27"/>
      <c r="H43" s="3"/>
    </row>
    <row r="44" spans="1:8" s="14" customFormat="1" ht="125.25" customHeight="1" x14ac:dyDescent="0.25">
      <c r="A44" s="113"/>
      <c r="B44" s="127" t="s">
        <v>227</v>
      </c>
      <c r="C44" s="128"/>
      <c r="D44" s="129"/>
      <c r="E44" s="114"/>
      <c r="F44" s="33"/>
      <c r="G44" s="27"/>
      <c r="H44" s="3"/>
    </row>
    <row r="45" spans="1:8" s="8" customFormat="1" ht="38.25" customHeight="1" x14ac:dyDescent="0.25">
      <c r="A45" s="12" t="s">
        <v>3</v>
      </c>
      <c r="B45" s="139" t="s">
        <v>136</v>
      </c>
      <c r="C45" s="140"/>
      <c r="D45" s="141"/>
      <c r="E45" s="22">
        <v>60</v>
      </c>
      <c r="F45" s="33">
        <f>SUM(F46:F62)</f>
        <v>0</v>
      </c>
      <c r="G45" s="27"/>
      <c r="H45" s="12"/>
    </row>
    <row r="46" spans="1:8" s="14" customFormat="1" ht="53.25" customHeight="1" x14ac:dyDescent="0.25">
      <c r="A46" s="3">
        <v>11</v>
      </c>
      <c r="B46" s="139" t="s">
        <v>137</v>
      </c>
      <c r="C46" s="140"/>
      <c r="D46" s="141"/>
      <c r="E46" s="22">
        <v>15</v>
      </c>
      <c r="F46" s="3"/>
      <c r="G46" s="34"/>
      <c r="H46" s="3"/>
    </row>
    <row r="47" spans="1:8" s="14" customFormat="1" ht="24" customHeight="1" x14ac:dyDescent="0.25">
      <c r="A47" s="3"/>
      <c r="B47" s="150" t="s">
        <v>138</v>
      </c>
      <c r="C47" s="151"/>
      <c r="D47" s="152"/>
      <c r="E47" s="51">
        <v>15</v>
      </c>
      <c r="F47" s="3"/>
      <c r="G47" s="34"/>
      <c r="H47" s="3"/>
    </row>
    <row r="48" spans="1:8" s="14" customFormat="1" ht="36" customHeight="1" x14ac:dyDescent="0.25">
      <c r="A48" s="3"/>
      <c r="B48" s="150" t="s">
        <v>139</v>
      </c>
      <c r="C48" s="151"/>
      <c r="D48" s="152"/>
      <c r="E48" s="51">
        <v>10</v>
      </c>
      <c r="F48" s="3"/>
      <c r="G48" s="34"/>
      <c r="H48" s="3"/>
    </row>
    <row r="49" spans="1:8" s="14" customFormat="1" ht="36" customHeight="1" x14ac:dyDescent="0.25">
      <c r="A49" s="3"/>
      <c r="B49" s="150" t="s">
        <v>140</v>
      </c>
      <c r="C49" s="151"/>
      <c r="D49" s="152"/>
      <c r="E49" s="51">
        <v>5</v>
      </c>
      <c r="F49" s="3"/>
      <c r="G49" s="34"/>
      <c r="H49" s="3"/>
    </row>
    <row r="50" spans="1:8" s="14" customFormat="1" ht="25.5" customHeight="1" x14ac:dyDescent="0.25">
      <c r="A50" s="3"/>
      <c r="B50" s="150" t="s">
        <v>141</v>
      </c>
      <c r="C50" s="151"/>
      <c r="D50" s="152"/>
      <c r="E50" s="51">
        <v>0</v>
      </c>
      <c r="F50" s="3"/>
      <c r="G50" s="34"/>
      <c r="H50" s="3"/>
    </row>
    <row r="51" spans="1:8" s="14" customFormat="1" ht="50.25" customHeight="1" x14ac:dyDescent="0.25">
      <c r="A51" s="3">
        <v>12</v>
      </c>
      <c r="B51" s="139" t="s">
        <v>146</v>
      </c>
      <c r="C51" s="140"/>
      <c r="D51" s="141"/>
      <c r="E51" s="22">
        <v>15</v>
      </c>
      <c r="F51" s="3"/>
      <c r="G51" s="34"/>
      <c r="H51" s="3"/>
    </row>
    <row r="52" spans="1:8" s="14" customFormat="1" ht="36.75" customHeight="1" x14ac:dyDescent="0.25">
      <c r="A52" s="3"/>
      <c r="B52" s="150" t="s">
        <v>142</v>
      </c>
      <c r="C52" s="151"/>
      <c r="D52" s="152"/>
      <c r="E52" s="51">
        <v>15</v>
      </c>
      <c r="F52" s="3"/>
      <c r="G52" s="34"/>
      <c r="H52" s="3"/>
    </row>
    <row r="53" spans="1:8" s="14" customFormat="1" ht="37.5" customHeight="1" x14ac:dyDescent="0.25">
      <c r="A53" s="3"/>
      <c r="B53" s="150" t="s">
        <v>143</v>
      </c>
      <c r="C53" s="151"/>
      <c r="D53" s="152"/>
      <c r="E53" s="51">
        <v>10</v>
      </c>
      <c r="F53" s="3"/>
      <c r="G53" s="34"/>
      <c r="H53" s="3"/>
    </row>
    <row r="54" spans="1:8" s="14" customFormat="1" ht="36.75" customHeight="1" x14ac:dyDescent="0.25">
      <c r="A54" s="3"/>
      <c r="B54" s="150" t="s">
        <v>144</v>
      </c>
      <c r="C54" s="151"/>
      <c r="D54" s="152"/>
      <c r="E54" s="51">
        <v>5</v>
      </c>
      <c r="F54" s="3"/>
      <c r="G54" s="34"/>
      <c r="H54" s="3"/>
    </row>
    <row r="55" spans="1:8" s="14" customFormat="1" ht="32.25" customHeight="1" x14ac:dyDescent="0.25">
      <c r="A55" s="3"/>
      <c r="B55" s="150" t="s">
        <v>145</v>
      </c>
      <c r="C55" s="151"/>
      <c r="D55" s="152"/>
      <c r="E55" s="51">
        <v>0</v>
      </c>
      <c r="F55" s="3"/>
      <c r="G55" s="34"/>
      <c r="H55" s="3"/>
    </row>
    <row r="56" spans="1:8" s="14" customFormat="1" ht="52.5" customHeight="1" x14ac:dyDescent="0.25">
      <c r="A56" s="3">
        <v>13</v>
      </c>
      <c r="B56" s="139" t="s">
        <v>223</v>
      </c>
      <c r="C56" s="140"/>
      <c r="D56" s="141"/>
      <c r="E56" s="22">
        <v>30</v>
      </c>
      <c r="F56" s="3"/>
      <c r="G56" s="34"/>
      <c r="H56" s="3"/>
    </row>
    <row r="57" spans="1:8" s="14" customFormat="1" ht="52.5" customHeight="1" x14ac:dyDescent="0.25">
      <c r="A57" s="3"/>
      <c r="B57" s="150" t="s">
        <v>147</v>
      </c>
      <c r="C57" s="151"/>
      <c r="D57" s="152"/>
      <c r="E57" s="51">
        <v>30</v>
      </c>
      <c r="F57" s="3"/>
      <c r="G57" s="34"/>
      <c r="H57" s="3"/>
    </row>
    <row r="58" spans="1:8" s="14" customFormat="1" ht="50.25" customHeight="1" x14ac:dyDescent="0.25">
      <c r="A58" s="3"/>
      <c r="B58" s="150" t="s">
        <v>148</v>
      </c>
      <c r="C58" s="151"/>
      <c r="D58" s="152"/>
      <c r="E58" s="51">
        <v>25</v>
      </c>
      <c r="F58" s="3"/>
      <c r="G58" s="34"/>
      <c r="H58" s="3"/>
    </row>
    <row r="59" spans="1:8" s="14" customFormat="1" ht="50.25" customHeight="1" x14ac:dyDescent="0.25">
      <c r="A59" s="3"/>
      <c r="B59" s="150" t="s">
        <v>149</v>
      </c>
      <c r="C59" s="151"/>
      <c r="D59" s="152"/>
      <c r="E59" s="51">
        <v>20</v>
      </c>
      <c r="F59" s="3"/>
      <c r="G59" s="34"/>
      <c r="H59" s="3"/>
    </row>
    <row r="60" spans="1:8" s="14" customFormat="1" ht="50.25" customHeight="1" x14ac:dyDescent="0.25">
      <c r="A60" s="3"/>
      <c r="B60" s="150" t="s">
        <v>150</v>
      </c>
      <c r="C60" s="151"/>
      <c r="D60" s="152"/>
      <c r="E60" s="51">
        <v>15</v>
      </c>
      <c r="F60" s="3"/>
      <c r="G60" s="34"/>
      <c r="H60" s="3"/>
    </row>
    <row r="61" spans="1:8" s="14" customFormat="1" ht="50.25" customHeight="1" x14ac:dyDescent="0.25">
      <c r="A61" s="3"/>
      <c r="B61" s="150" t="s">
        <v>151</v>
      </c>
      <c r="C61" s="151"/>
      <c r="D61" s="152"/>
      <c r="E61" s="51">
        <v>10</v>
      </c>
      <c r="F61" s="3"/>
      <c r="G61" s="34"/>
      <c r="H61" s="3"/>
    </row>
    <row r="62" spans="1:8" s="14" customFormat="1" ht="37.5" customHeight="1" x14ac:dyDescent="0.25">
      <c r="A62" s="3"/>
      <c r="B62" s="150" t="s">
        <v>152</v>
      </c>
      <c r="C62" s="151"/>
      <c r="D62" s="152"/>
      <c r="E62" s="51">
        <v>0</v>
      </c>
      <c r="F62" s="3"/>
      <c r="G62" s="34"/>
      <c r="H62" s="3"/>
    </row>
    <row r="63" spans="1:8" s="8" customFormat="1" ht="26.25" customHeight="1" x14ac:dyDescent="0.25">
      <c r="A63" s="12"/>
      <c r="B63" s="156" t="s">
        <v>4</v>
      </c>
      <c r="C63" s="157"/>
      <c r="D63" s="158"/>
      <c r="E63" s="24">
        <f>E14+E30+E45</f>
        <v>100</v>
      </c>
      <c r="F63" s="58">
        <f>F14+F30+F45</f>
        <v>20</v>
      </c>
      <c r="G63" s="35"/>
      <c r="H63" s="12"/>
    </row>
    <row r="64" spans="1:8" ht="27" customHeight="1" x14ac:dyDescent="0.25">
      <c r="A64" s="28"/>
      <c r="B64" s="160" t="s">
        <v>153</v>
      </c>
      <c r="C64" s="161"/>
      <c r="D64" s="162"/>
      <c r="E64" s="45"/>
      <c r="F64" s="59"/>
      <c r="G64" s="47"/>
      <c r="H64" s="28"/>
    </row>
    <row r="65" spans="1:8" ht="50.25" customHeight="1" x14ac:dyDescent="0.25">
      <c r="A65" s="28"/>
      <c r="B65" s="156" t="s">
        <v>154</v>
      </c>
      <c r="C65" s="157"/>
      <c r="D65" s="158"/>
      <c r="E65" s="24">
        <f>E63-E64</f>
        <v>100</v>
      </c>
      <c r="F65" s="58">
        <f>ROUND(F63-F64,1)</f>
        <v>20</v>
      </c>
      <c r="G65" s="35"/>
      <c r="H65" s="12"/>
    </row>
    <row r="66" spans="1:8" ht="18" customHeight="1" x14ac:dyDescent="0.25">
      <c r="A66" s="29"/>
      <c r="B66" s="30"/>
      <c r="C66" s="30"/>
      <c r="D66" s="30"/>
      <c r="E66" s="29"/>
      <c r="F66" s="29"/>
      <c r="G66" s="29"/>
      <c r="H66" s="29"/>
    </row>
    <row r="67" spans="1:8" ht="29.25" customHeight="1" x14ac:dyDescent="0.25">
      <c r="B67" s="163" t="s">
        <v>22</v>
      </c>
      <c r="C67" s="163"/>
      <c r="D67" s="163"/>
    </row>
    <row r="68" spans="1:8" s="1" customFormat="1" ht="32.25" customHeight="1" x14ac:dyDescent="0.25">
      <c r="A68" s="164" t="s">
        <v>9</v>
      </c>
      <c r="B68" s="165"/>
      <c r="C68" s="166"/>
      <c r="D68" s="170" t="s">
        <v>66</v>
      </c>
      <c r="E68" s="172" t="s">
        <v>67</v>
      </c>
      <c r="F68" s="172"/>
      <c r="G68" s="173" t="s">
        <v>70</v>
      </c>
      <c r="H68" s="174"/>
    </row>
    <row r="69" spans="1:8" s="1" customFormat="1" ht="63" x14ac:dyDescent="0.25">
      <c r="A69" s="167"/>
      <c r="B69" s="168"/>
      <c r="C69" s="169"/>
      <c r="D69" s="171"/>
      <c r="E69" s="2" t="s">
        <v>68</v>
      </c>
      <c r="F69" s="2" t="s">
        <v>69</v>
      </c>
      <c r="G69" s="2" t="s">
        <v>71</v>
      </c>
      <c r="H69" s="2" t="s">
        <v>72</v>
      </c>
    </row>
    <row r="70" spans="1:8" ht="38.25" customHeight="1" x14ac:dyDescent="0.25">
      <c r="A70" s="175" t="s">
        <v>5</v>
      </c>
      <c r="B70" s="176"/>
      <c r="C70" s="177"/>
      <c r="D70" s="3" t="s">
        <v>63</v>
      </c>
      <c r="E70" s="20" t="str">
        <f>IF(AND(90&lt;=F65,F65&lt;100),F65,"")</f>
        <v/>
      </c>
      <c r="F70" s="20" t="str">
        <f>IF(AND(90&lt;=G65,G65&lt;=100),G65,"")</f>
        <v/>
      </c>
      <c r="G70" s="32" t="str">
        <f t="shared" ref="G70:H73" si="0">IF(ISNUMBER(E70)=TRUE,"X","")</f>
        <v/>
      </c>
      <c r="H70" s="32" t="str">
        <f t="shared" si="0"/>
        <v/>
      </c>
    </row>
    <row r="71" spans="1:8" ht="48.75" customHeight="1" x14ac:dyDescent="0.25">
      <c r="A71" s="175" t="s">
        <v>11</v>
      </c>
      <c r="B71" s="176"/>
      <c r="C71" s="177"/>
      <c r="D71" s="3" t="s">
        <v>64</v>
      </c>
      <c r="E71" s="20" t="str">
        <f>IF(AND(75&lt;=F65,F65&lt;90),F65,"")</f>
        <v/>
      </c>
      <c r="F71" s="20" t="str">
        <f>IF(AND(75&lt;=G65,G65&lt;90),G65,"")</f>
        <v/>
      </c>
      <c r="G71" s="32" t="str">
        <f t="shared" si="0"/>
        <v/>
      </c>
      <c r="H71" s="32" t="str">
        <f t="shared" si="0"/>
        <v/>
      </c>
    </row>
    <row r="72" spans="1:8" ht="50.25" customHeight="1" x14ac:dyDescent="0.25">
      <c r="A72" s="175" t="s">
        <v>6</v>
      </c>
      <c r="B72" s="176"/>
      <c r="C72" s="177"/>
      <c r="D72" s="3" t="s">
        <v>65</v>
      </c>
      <c r="E72" s="20" t="str">
        <f>IF(AND(50&lt;=F65,F65&lt;75),F65,"")</f>
        <v/>
      </c>
      <c r="F72" s="20" t="str">
        <f>IF(AND(50&lt;=G65,G65&lt;75),G65,"")</f>
        <v/>
      </c>
      <c r="G72" s="32" t="str">
        <f t="shared" si="0"/>
        <v/>
      </c>
      <c r="H72" s="32" t="str">
        <f t="shared" si="0"/>
        <v/>
      </c>
    </row>
    <row r="73" spans="1:8" ht="37.5" customHeight="1" x14ac:dyDescent="0.25">
      <c r="A73" s="175" t="s">
        <v>8</v>
      </c>
      <c r="B73" s="176"/>
      <c r="C73" s="177"/>
      <c r="D73" s="3" t="s">
        <v>7</v>
      </c>
      <c r="E73" s="20">
        <f>IF(AND(0&lt;F65,F65&lt;50),F65,"")</f>
        <v>20</v>
      </c>
      <c r="F73" s="20" t="str">
        <f>IF(AND(0&lt;G65,G65&lt;50),G65,"")</f>
        <v/>
      </c>
      <c r="G73" s="32" t="str">
        <f t="shared" si="0"/>
        <v>X</v>
      </c>
      <c r="H73" s="32" t="str">
        <f t="shared" si="0"/>
        <v/>
      </c>
    </row>
    <row r="75" spans="1:8" s="6" customFormat="1" ht="20.25" customHeight="1" x14ac:dyDescent="0.25">
      <c r="B75" s="7"/>
      <c r="D75" s="159" t="s">
        <v>155</v>
      </c>
      <c r="E75" s="159"/>
      <c r="F75" s="159"/>
      <c r="G75" s="159"/>
      <c r="H75" s="159"/>
    </row>
    <row r="76" spans="1:8" s="8" customFormat="1" ht="35.25" customHeight="1" x14ac:dyDescent="0.25">
      <c r="D76" s="130" t="s">
        <v>10</v>
      </c>
      <c r="E76" s="130"/>
      <c r="F76" s="130"/>
      <c r="G76" s="130"/>
      <c r="H76" s="130"/>
    </row>
    <row r="77" spans="1:8" x14ac:dyDescent="0.25">
      <c r="D77" s="16"/>
      <c r="E77" s="16"/>
      <c r="F77" s="16"/>
      <c r="G77" s="16"/>
      <c r="H77" s="16"/>
    </row>
    <row r="81" spans="2:8" ht="25.15" customHeight="1" x14ac:dyDescent="0.25">
      <c r="B81" s="168" t="s">
        <v>25</v>
      </c>
      <c r="C81" s="168"/>
      <c r="D81" s="168"/>
      <c r="E81" s="168"/>
      <c r="F81" s="168"/>
      <c r="G81" s="168"/>
      <c r="H81" s="168"/>
    </row>
    <row r="82" spans="2:8" ht="106.9" customHeight="1" x14ac:dyDescent="0.25">
      <c r="B82" s="178" t="s">
        <v>26</v>
      </c>
      <c r="C82" s="179"/>
      <c r="D82" s="179"/>
      <c r="E82" s="179"/>
      <c r="F82" s="179"/>
      <c r="G82" s="179"/>
      <c r="H82" s="180"/>
    </row>
    <row r="83" spans="2:8" ht="25.15" customHeight="1" x14ac:dyDescent="0.25">
      <c r="B83" s="17"/>
      <c r="D83" s="181" t="s">
        <v>155</v>
      </c>
      <c r="E83" s="181"/>
      <c r="F83" s="181"/>
      <c r="G83" s="181"/>
      <c r="H83" s="181"/>
    </row>
    <row r="84" spans="2:8" ht="36" customHeight="1" x14ac:dyDescent="0.25">
      <c r="B84" s="15"/>
      <c r="D84" s="131" t="s">
        <v>167</v>
      </c>
      <c r="E84" s="131"/>
      <c r="F84" s="131"/>
      <c r="G84" s="131"/>
      <c r="H84" s="131"/>
    </row>
  </sheetData>
  <sheetProtection formatCells="0" formatColumns="0" formatRows="0" insertColumns="0" insertRows="0" insertHyperlinks="0" deleteColumns="0" deleteRows="0" selectLockedCells="1" sort="0" autoFilter="0" pivotTables="0"/>
  <autoFilter ref="A12:H65" xr:uid="{00000000-0009-0000-0000-000000000000}">
    <filterColumn colId="1" showButton="0"/>
    <filterColumn colId="2" showButton="0"/>
  </autoFilter>
  <mergeCells count="76">
    <mergeCell ref="D76:H76"/>
    <mergeCell ref="B81:H81"/>
    <mergeCell ref="B82:H82"/>
    <mergeCell ref="D83:H83"/>
    <mergeCell ref="D84:H84"/>
    <mergeCell ref="D75:H75"/>
    <mergeCell ref="B64:D64"/>
    <mergeCell ref="B65:D65"/>
    <mergeCell ref="B67:D67"/>
    <mergeCell ref="A68:C69"/>
    <mergeCell ref="D68:D69"/>
    <mergeCell ref="E68:F68"/>
    <mergeCell ref="G68:H68"/>
    <mergeCell ref="A70:C70"/>
    <mergeCell ref="A71:C71"/>
    <mergeCell ref="A72:C72"/>
    <mergeCell ref="A73:C73"/>
    <mergeCell ref="B63:D63"/>
    <mergeCell ref="B52:D52"/>
    <mergeCell ref="B53:D53"/>
    <mergeCell ref="B54:D54"/>
    <mergeCell ref="B55:D55"/>
    <mergeCell ref="B56:D56"/>
    <mergeCell ref="B57:D57"/>
    <mergeCell ref="B58:D58"/>
    <mergeCell ref="B59:D59"/>
    <mergeCell ref="B60:D60"/>
    <mergeCell ref="B61:D61"/>
    <mergeCell ref="B62:D62"/>
    <mergeCell ref="B51:D51"/>
    <mergeCell ref="B39:D39"/>
    <mergeCell ref="B40:D40"/>
    <mergeCell ref="B41:D41"/>
    <mergeCell ref="B42:D42"/>
    <mergeCell ref="B45:D45"/>
    <mergeCell ref="B46:D46"/>
    <mergeCell ref="B47:D47"/>
    <mergeCell ref="B48:D48"/>
    <mergeCell ref="B49:D49"/>
    <mergeCell ref="B50:D50"/>
    <mergeCell ref="B43:D43"/>
    <mergeCell ref="B44:D44"/>
    <mergeCell ref="B38:D38"/>
    <mergeCell ref="B27:D27"/>
    <mergeCell ref="B28:D28"/>
    <mergeCell ref="B29:D29"/>
    <mergeCell ref="B30:D30"/>
    <mergeCell ref="B31:D31"/>
    <mergeCell ref="B32:D32"/>
    <mergeCell ref="B33:D33"/>
    <mergeCell ref="B34:D34"/>
    <mergeCell ref="B35:D35"/>
    <mergeCell ref="B36:D36"/>
    <mergeCell ref="B37:D37"/>
    <mergeCell ref="B23:D23"/>
    <mergeCell ref="B24:D24"/>
    <mergeCell ref="B25:D25"/>
    <mergeCell ref="B26:D26"/>
    <mergeCell ref="B17:D17"/>
    <mergeCell ref="B18:D18"/>
    <mergeCell ref="B19:D19"/>
    <mergeCell ref="B20:D20"/>
    <mergeCell ref="B21:D21"/>
    <mergeCell ref="B22:D22"/>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92"/>
  <sheetViews>
    <sheetView topLeftCell="A45" zoomScaleNormal="100" workbookViewId="0">
      <selection activeCell="B46" sqref="B46:D46"/>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234</v>
      </c>
    </row>
    <row r="2" spans="1:8" s="123" customFormat="1" ht="48.75" customHeight="1" x14ac:dyDescent="0.25">
      <c r="A2" s="130" t="s">
        <v>12</v>
      </c>
      <c r="B2" s="130"/>
      <c r="C2" s="130"/>
      <c r="D2" s="130" t="s">
        <v>16</v>
      </c>
      <c r="E2" s="130"/>
      <c r="F2" s="130"/>
      <c r="G2" s="130"/>
      <c r="H2" s="130"/>
    </row>
    <row r="3" spans="1:8" s="123" customFormat="1" ht="8.25" customHeight="1" x14ac:dyDescent="0.25">
      <c r="A3" s="131"/>
      <c r="B3" s="131"/>
      <c r="D3" s="10"/>
      <c r="E3" s="10"/>
      <c r="F3" s="10"/>
      <c r="G3" s="10"/>
      <c r="H3" s="10"/>
    </row>
    <row r="4" spans="1:8" ht="13.9" customHeight="1" x14ac:dyDescent="0.25">
      <c r="B4" s="4"/>
    </row>
    <row r="5" spans="1:8" ht="39.950000000000003" customHeight="1" x14ac:dyDescent="0.25">
      <c r="A5" s="132" t="s">
        <v>133</v>
      </c>
      <c r="B5" s="132"/>
      <c r="C5" s="132"/>
      <c r="D5" s="132"/>
      <c r="E5" s="132"/>
      <c r="F5" s="132"/>
      <c r="G5" s="132"/>
      <c r="H5" s="132"/>
    </row>
    <row r="6" spans="1:8" ht="12" customHeight="1" x14ac:dyDescent="0.25"/>
    <row r="7" spans="1:8" s="1" customFormat="1" ht="25.15" customHeight="1" x14ac:dyDescent="0.25">
      <c r="B7" s="133" t="s">
        <v>19</v>
      </c>
      <c r="C7" s="133"/>
      <c r="D7" s="133"/>
      <c r="E7" s="133"/>
      <c r="F7" s="133"/>
      <c r="G7" s="133"/>
      <c r="H7" s="133"/>
    </row>
    <row r="8" spans="1:8" s="1" customFormat="1" ht="20.100000000000001" customHeight="1" x14ac:dyDescent="0.25">
      <c r="B8" s="133" t="s">
        <v>20</v>
      </c>
      <c r="C8" s="133"/>
      <c r="D8" s="133"/>
      <c r="E8" s="133"/>
      <c r="F8" s="133"/>
      <c r="G8" s="133"/>
      <c r="H8" s="133"/>
    </row>
    <row r="9" spans="1:8" s="1" customFormat="1" ht="20.100000000000001" customHeight="1" x14ac:dyDescent="0.25">
      <c r="B9" s="133" t="s">
        <v>23</v>
      </c>
      <c r="C9" s="133"/>
      <c r="D9" s="133"/>
      <c r="E9" s="133"/>
      <c r="F9" s="133"/>
      <c r="G9" s="133"/>
      <c r="H9" s="133"/>
    </row>
    <row r="10" spans="1:8" s="1" customFormat="1" ht="20.100000000000001" customHeight="1" x14ac:dyDescent="0.25">
      <c r="B10" s="125" t="s">
        <v>49</v>
      </c>
      <c r="C10" s="125"/>
      <c r="D10" s="125"/>
      <c r="E10" s="125"/>
      <c r="F10" s="125"/>
      <c r="G10" s="125"/>
      <c r="H10" s="125"/>
    </row>
    <row r="11" spans="1:8" s="1" customFormat="1" ht="20.100000000000001" customHeight="1" x14ac:dyDescent="0.25">
      <c r="B11" s="125"/>
      <c r="C11" s="125"/>
    </row>
    <row r="12" spans="1:8" s="123" customFormat="1" ht="54.75" customHeight="1" x14ac:dyDescent="0.25">
      <c r="A12" s="126" t="s">
        <v>13</v>
      </c>
      <c r="B12" s="134" t="s">
        <v>14</v>
      </c>
      <c r="C12" s="134"/>
      <c r="D12" s="134"/>
      <c r="E12" s="126" t="s">
        <v>15</v>
      </c>
      <c r="F12" s="124" t="s">
        <v>21</v>
      </c>
      <c r="G12" s="124" t="s">
        <v>24</v>
      </c>
      <c r="H12" s="126" t="s">
        <v>17</v>
      </c>
    </row>
    <row r="13" spans="1:8" s="18" customFormat="1" ht="16.5" customHeight="1" x14ac:dyDescent="0.25">
      <c r="A13" s="13" t="s">
        <v>27</v>
      </c>
      <c r="B13" s="135" t="s">
        <v>28</v>
      </c>
      <c r="C13" s="136"/>
      <c r="D13" s="137"/>
      <c r="E13" s="13" t="s">
        <v>29</v>
      </c>
      <c r="F13" s="13" t="s">
        <v>30</v>
      </c>
      <c r="G13" s="13" t="s">
        <v>31</v>
      </c>
      <c r="H13" s="13" t="s">
        <v>32</v>
      </c>
    </row>
    <row r="14" spans="1:8" s="123" customFormat="1" ht="89.25" customHeight="1" x14ac:dyDescent="0.25">
      <c r="A14" s="126" t="s">
        <v>0</v>
      </c>
      <c r="B14" s="138" t="s">
        <v>134</v>
      </c>
      <c r="C14" s="138"/>
      <c r="D14" s="138"/>
      <c r="E14" s="22">
        <f>E15+E19+E25+E28</f>
        <v>20</v>
      </c>
      <c r="F14" s="26">
        <f>ROUND(F15+F19+F25+F28,1)</f>
        <v>20</v>
      </c>
      <c r="G14" s="27"/>
      <c r="H14" s="126"/>
    </row>
    <row r="15" spans="1:8" s="14" customFormat="1" ht="24" customHeight="1" x14ac:dyDescent="0.25">
      <c r="A15" s="3">
        <v>1</v>
      </c>
      <c r="B15" s="138" t="s">
        <v>50</v>
      </c>
      <c r="C15" s="138"/>
      <c r="D15" s="138"/>
      <c r="E15" s="22">
        <f>5-(E16+E17+E18)</f>
        <v>5</v>
      </c>
      <c r="F15" s="26">
        <f>ROUND(5-(F16+F17+F18),1)</f>
        <v>5</v>
      </c>
      <c r="G15" s="27"/>
      <c r="H15" s="3"/>
    </row>
    <row r="16" spans="1:8" s="14" customFormat="1" ht="119.25" customHeight="1" x14ac:dyDescent="0.25">
      <c r="A16" s="3" t="s">
        <v>33</v>
      </c>
      <c r="B16" s="127" t="s">
        <v>171</v>
      </c>
      <c r="C16" s="128"/>
      <c r="D16" s="129"/>
      <c r="E16" s="23"/>
      <c r="F16" s="33"/>
      <c r="G16" s="27"/>
      <c r="H16" s="3"/>
    </row>
    <row r="17" spans="1:8" s="25" customFormat="1" ht="67.7" customHeight="1" x14ac:dyDescent="0.25">
      <c r="A17" s="3" t="s">
        <v>34</v>
      </c>
      <c r="B17" s="127" t="s">
        <v>100</v>
      </c>
      <c r="C17" s="128"/>
      <c r="D17" s="129"/>
      <c r="E17" s="23"/>
      <c r="F17" s="33"/>
      <c r="G17" s="27"/>
      <c r="H17" s="31"/>
    </row>
    <row r="18" spans="1:8" s="25" customFormat="1" ht="85.5" customHeight="1" x14ac:dyDescent="0.25">
      <c r="A18" s="3" t="s">
        <v>35</v>
      </c>
      <c r="B18" s="127" t="s">
        <v>90</v>
      </c>
      <c r="C18" s="128"/>
      <c r="D18" s="129"/>
      <c r="E18" s="23"/>
      <c r="F18" s="33"/>
      <c r="G18" s="27"/>
      <c r="H18" s="31"/>
    </row>
    <row r="19" spans="1:8" s="25" customFormat="1" ht="47.65" customHeight="1" x14ac:dyDescent="0.25">
      <c r="A19" s="3">
        <v>2</v>
      </c>
      <c r="B19" s="139" t="s">
        <v>91</v>
      </c>
      <c r="C19" s="140"/>
      <c r="D19" s="141"/>
      <c r="E19" s="22">
        <f>6-(E20+E21+E22+E23+E24)</f>
        <v>6</v>
      </c>
      <c r="F19" s="26">
        <f>ROUND(6-(F20+F21+F22+F23+F24),1)</f>
        <v>6</v>
      </c>
      <c r="G19" s="27"/>
      <c r="H19" s="36"/>
    </row>
    <row r="20" spans="1:8" s="25" customFormat="1" ht="39.75" customHeight="1" x14ac:dyDescent="0.25">
      <c r="A20" s="19" t="s">
        <v>36</v>
      </c>
      <c r="B20" s="127" t="s">
        <v>54</v>
      </c>
      <c r="C20" s="128"/>
      <c r="D20" s="129"/>
      <c r="E20" s="20"/>
      <c r="F20" s="33"/>
      <c r="G20" s="27"/>
      <c r="H20" s="31"/>
    </row>
    <row r="21" spans="1:8" s="25" customFormat="1" ht="48.75" customHeight="1" x14ac:dyDescent="0.25">
      <c r="A21" s="19" t="s">
        <v>37</v>
      </c>
      <c r="B21" s="127" t="s">
        <v>52</v>
      </c>
      <c r="C21" s="128"/>
      <c r="D21" s="129"/>
      <c r="E21" s="20"/>
      <c r="F21" s="33"/>
      <c r="G21" s="27"/>
      <c r="H21" s="31"/>
    </row>
    <row r="22" spans="1:8" s="25" customFormat="1" ht="52.5" customHeight="1" x14ac:dyDescent="0.25">
      <c r="A22" s="3" t="s">
        <v>38</v>
      </c>
      <c r="B22" s="127" t="s">
        <v>89</v>
      </c>
      <c r="C22" s="128"/>
      <c r="D22" s="129"/>
      <c r="E22" s="23"/>
      <c r="F22" s="33"/>
      <c r="G22" s="27"/>
      <c r="H22" s="31"/>
    </row>
    <row r="23" spans="1:8" s="25" customFormat="1" ht="70.5" customHeight="1" x14ac:dyDescent="0.25">
      <c r="A23" s="3" t="s">
        <v>39</v>
      </c>
      <c r="B23" s="127" t="s">
        <v>92</v>
      </c>
      <c r="C23" s="128"/>
      <c r="D23" s="129"/>
      <c r="E23" s="23"/>
      <c r="F23" s="33"/>
      <c r="G23" s="27"/>
      <c r="H23" s="31"/>
    </row>
    <row r="24" spans="1:8" s="25" customFormat="1" ht="37.5" customHeight="1" x14ac:dyDescent="0.25">
      <c r="A24" s="3" t="s">
        <v>40</v>
      </c>
      <c r="B24" s="127" t="s">
        <v>56</v>
      </c>
      <c r="C24" s="128"/>
      <c r="D24" s="129"/>
      <c r="E24" s="23"/>
      <c r="F24" s="33"/>
      <c r="G24" s="27"/>
      <c r="H24" s="31"/>
    </row>
    <row r="25" spans="1:8" s="14" customFormat="1" ht="54" customHeight="1" x14ac:dyDescent="0.25">
      <c r="A25" s="3">
        <v>3</v>
      </c>
      <c r="B25" s="139" t="s">
        <v>57</v>
      </c>
      <c r="C25" s="140"/>
      <c r="D25" s="141"/>
      <c r="E25" s="22">
        <f>5-(E26+E27)</f>
        <v>5</v>
      </c>
      <c r="F25" s="26">
        <f>ROUND(5-(F26+F27),1)</f>
        <v>5</v>
      </c>
      <c r="G25" s="27"/>
      <c r="H25" s="3"/>
    </row>
    <row r="26" spans="1:8" s="25" customFormat="1" ht="102.75" customHeight="1" x14ac:dyDescent="0.25">
      <c r="A26" s="3" t="s">
        <v>41</v>
      </c>
      <c r="B26" s="127" t="s">
        <v>58</v>
      </c>
      <c r="C26" s="128"/>
      <c r="D26" s="129"/>
      <c r="E26" s="23"/>
      <c r="F26" s="19"/>
      <c r="G26" s="46"/>
      <c r="H26" s="31"/>
    </row>
    <row r="27" spans="1:8" s="25" customFormat="1" ht="54.75" customHeight="1" x14ac:dyDescent="0.25">
      <c r="A27" s="3" t="s">
        <v>42</v>
      </c>
      <c r="B27" s="127" t="s">
        <v>96</v>
      </c>
      <c r="C27" s="128"/>
      <c r="D27" s="129"/>
      <c r="E27" s="23"/>
      <c r="F27" s="19"/>
      <c r="G27" s="46"/>
      <c r="H27" s="31"/>
    </row>
    <row r="28" spans="1:8" s="25" customFormat="1" ht="99" customHeight="1" x14ac:dyDescent="0.25">
      <c r="A28" s="38">
        <v>4</v>
      </c>
      <c r="B28" s="139" t="s">
        <v>135</v>
      </c>
      <c r="C28" s="140"/>
      <c r="D28" s="141"/>
      <c r="E28" s="22">
        <f>4-(E29+E30+E31)</f>
        <v>4</v>
      </c>
      <c r="F28" s="26">
        <f>ROUND(4-(F29+F30+F31),1)</f>
        <v>4</v>
      </c>
      <c r="G28" s="27"/>
      <c r="H28" s="36"/>
    </row>
    <row r="29" spans="1:8" s="25" customFormat="1" ht="54.75" customHeight="1" x14ac:dyDescent="0.25">
      <c r="A29" s="3" t="s">
        <v>59</v>
      </c>
      <c r="B29" s="127" t="s">
        <v>60</v>
      </c>
      <c r="C29" s="128"/>
      <c r="D29" s="129"/>
      <c r="E29" s="23"/>
      <c r="F29" s="19"/>
      <c r="G29" s="46"/>
      <c r="H29" s="31"/>
    </row>
    <row r="30" spans="1:8" s="25" customFormat="1" ht="57" customHeight="1" x14ac:dyDescent="0.25">
      <c r="A30" s="3" t="s">
        <v>61</v>
      </c>
      <c r="B30" s="127" t="s">
        <v>93</v>
      </c>
      <c r="C30" s="128"/>
      <c r="D30" s="129"/>
      <c r="E30" s="23"/>
      <c r="F30" s="19"/>
      <c r="G30" s="46"/>
      <c r="H30" s="31"/>
    </row>
    <row r="31" spans="1:8" s="25" customFormat="1" ht="54" customHeight="1" x14ac:dyDescent="0.25">
      <c r="A31" s="3" t="s">
        <v>62</v>
      </c>
      <c r="B31" s="127" t="s">
        <v>73</v>
      </c>
      <c r="C31" s="128"/>
      <c r="D31" s="129"/>
      <c r="E31" s="23"/>
      <c r="F31" s="19"/>
      <c r="G31" s="46"/>
      <c r="H31" s="31"/>
    </row>
    <row r="32" spans="1:8" s="123" customFormat="1" ht="27.75" customHeight="1" x14ac:dyDescent="0.25">
      <c r="A32" s="126" t="s">
        <v>1</v>
      </c>
      <c r="B32" s="142" t="s">
        <v>18</v>
      </c>
      <c r="C32" s="143"/>
      <c r="D32" s="144"/>
      <c r="E32" s="22">
        <f>E33+E35+E37+E39+E41+E43+E46</f>
        <v>20</v>
      </c>
      <c r="F32" s="26">
        <f>ROUND(F33+F35+F37+F39+F41+F43+F46,1)</f>
        <v>0</v>
      </c>
      <c r="G32" s="27"/>
      <c r="H32" s="126"/>
    </row>
    <row r="33" spans="1:8" s="14" customFormat="1" ht="53.25" customHeight="1" x14ac:dyDescent="0.25">
      <c r="A33" s="3">
        <v>5</v>
      </c>
      <c r="B33" s="138" t="s">
        <v>81</v>
      </c>
      <c r="C33" s="138"/>
      <c r="D33" s="138"/>
      <c r="E33" s="22">
        <v>1</v>
      </c>
      <c r="F33" s="26">
        <f>IF(F34&gt;1,"1",F34)</f>
        <v>0</v>
      </c>
      <c r="G33" s="27"/>
      <c r="H33" s="3"/>
    </row>
    <row r="34" spans="1:8" s="14" customFormat="1" ht="57" customHeight="1" x14ac:dyDescent="0.25">
      <c r="A34" s="3"/>
      <c r="B34" s="145" t="s">
        <v>83</v>
      </c>
      <c r="C34" s="145"/>
      <c r="D34" s="145"/>
      <c r="E34" s="22"/>
      <c r="F34" s="33"/>
      <c r="G34" s="27"/>
      <c r="H34" s="3"/>
    </row>
    <row r="35" spans="1:8" s="14" customFormat="1" ht="55.5" customHeight="1" x14ac:dyDescent="0.25">
      <c r="A35" s="3">
        <v>6</v>
      </c>
      <c r="B35" s="139" t="s">
        <v>82</v>
      </c>
      <c r="C35" s="140"/>
      <c r="D35" s="141"/>
      <c r="E35" s="22">
        <v>2</v>
      </c>
      <c r="F35" s="26">
        <f>IF(F36&gt;2,"2",F36)</f>
        <v>0</v>
      </c>
      <c r="G35" s="27"/>
      <c r="H35" s="3"/>
    </row>
    <row r="36" spans="1:8" s="14" customFormat="1" ht="60" customHeight="1" x14ac:dyDescent="0.25">
      <c r="A36" s="3"/>
      <c r="B36" s="146" t="s">
        <v>45</v>
      </c>
      <c r="C36" s="147"/>
      <c r="D36" s="148"/>
      <c r="E36" s="22"/>
      <c r="F36" s="33"/>
      <c r="G36" s="27"/>
      <c r="H36" s="3"/>
    </row>
    <row r="37" spans="1:8" s="14" customFormat="1" ht="57" customHeight="1" x14ac:dyDescent="0.25">
      <c r="A37" s="3">
        <v>7</v>
      </c>
      <c r="B37" s="139" t="s">
        <v>75</v>
      </c>
      <c r="C37" s="140"/>
      <c r="D37" s="141"/>
      <c r="E37" s="22">
        <v>2</v>
      </c>
      <c r="F37" s="26">
        <f>IF(F38&gt;2,"2",F38)</f>
        <v>0</v>
      </c>
      <c r="G37" s="27"/>
      <c r="H37" s="3"/>
    </row>
    <row r="38" spans="1:8" s="14" customFormat="1" ht="75.75" customHeight="1" x14ac:dyDescent="0.25">
      <c r="A38" s="3"/>
      <c r="B38" s="127" t="s">
        <v>48</v>
      </c>
      <c r="C38" s="128"/>
      <c r="D38" s="129"/>
      <c r="E38" s="22"/>
      <c r="F38" s="33"/>
      <c r="G38" s="27"/>
      <c r="H38" s="3"/>
    </row>
    <row r="39" spans="1:8" s="14" customFormat="1" ht="58.5" customHeight="1" x14ac:dyDescent="0.25">
      <c r="A39" s="3">
        <v>8</v>
      </c>
      <c r="B39" s="139" t="s">
        <v>76</v>
      </c>
      <c r="C39" s="140"/>
      <c r="D39" s="141"/>
      <c r="E39" s="22">
        <v>2</v>
      </c>
      <c r="F39" s="26">
        <f>IF(F40&gt;2,"2",F40)</f>
        <v>0</v>
      </c>
      <c r="G39" s="27"/>
      <c r="H39" s="3"/>
    </row>
    <row r="40" spans="1:8" s="14" customFormat="1" ht="70.5" customHeight="1" x14ac:dyDescent="0.25">
      <c r="A40" s="3"/>
      <c r="B40" s="127" t="s">
        <v>46</v>
      </c>
      <c r="C40" s="128"/>
      <c r="D40" s="129"/>
      <c r="E40" s="22"/>
      <c r="F40" s="33"/>
      <c r="G40" s="27"/>
      <c r="H40" s="3"/>
    </row>
    <row r="41" spans="1:8" s="14" customFormat="1" ht="90" customHeight="1" x14ac:dyDescent="0.25">
      <c r="A41" s="3">
        <v>9</v>
      </c>
      <c r="B41" s="149" t="s">
        <v>226</v>
      </c>
      <c r="C41" s="149"/>
      <c r="D41" s="149"/>
      <c r="E41" s="22">
        <v>5</v>
      </c>
      <c r="F41" s="26">
        <f>IF(F42&gt;5,"5",F42)</f>
        <v>0</v>
      </c>
      <c r="G41" s="27"/>
      <c r="H41" s="3"/>
    </row>
    <row r="42" spans="1:8" s="14" customFormat="1" ht="171" customHeight="1" x14ac:dyDescent="0.25">
      <c r="A42" s="3"/>
      <c r="B42" s="127" t="s">
        <v>99</v>
      </c>
      <c r="C42" s="128"/>
      <c r="D42" s="129"/>
      <c r="E42" s="22"/>
      <c r="F42" s="33"/>
      <c r="G42" s="27"/>
      <c r="H42" s="3"/>
    </row>
    <row r="43" spans="1:8" s="14" customFormat="1" ht="55.5" customHeight="1" x14ac:dyDescent="0.25">
      <c r="A43" s="3">
        <v>10</v>
      </c>
      <c r="B43" s="139" t="s">
        <v>85</v>
      </c>
      <c r="C43" s="140"/>
      <c r="D43" s="141"/>
      <c r="E43" s="22">
        <v>5</v>
      </c>
      <c r="F43" s="26">
        <f>ROUND(IF((F44+F45)&gt;5,"5",(F44+F45)),1)</f>
        <v>0</v>
      </c>
      <c r="G43" s="27"/>
      <c r="H43" s="3"/>
    </row>
    <row r="44" spans="1:8" s="14" customFormat="1" ht="108" customHeight="1" x14ac:dyDescent="0.25">
      <c r="A44" s="3" t="s">
        <v>86</v>
      </c>
      <c r="B44" s="127" t="s">
        <v>84</v>
      </c>
      <c r="C44" s="128"/>
      <c r="D44" s="129"/>
      <c r="E44" s="22"/>
      <c r="F44" s="33"/>
      <c r="G44" s="27"/>
      <c r="H44" s="3"/>
    </row>
    <row r="45" spans="1:8" s="14" customFormat="1" ht="73.5" customHeight="1" x14ac:dyDescent="0.25">
      <c r="A45" s="3" t="s">
        <v>87</v>
      </c>
      <c r="B45" s="127" t="s">
        <v>88</v>
      </c>
      <c r="C45" s="128"/>
      <c r="D45" s="129"/>
      <c r="E45" s="22"/>
      <c r="F45" s="33"/>
      <c r="G45" s="27"/>
      <c r="H45" s="3"/>
    </row>
    <row r="46" spans="1:8" s="14" customFormat="1" ht="154.5" customHeight="1" x14ac:dyDescent="0.25">
      <c r="A46" s="121" t="s">
        <v>224</v>
      </c>
      <c r="B46" s="153" t="s">
        <v>225</v>
      </c>
      <c r="C46" s="154"/>
      <c r="D46" s="155"/>
      <c r="E46" s="118">
        <v>3</v>
      </c>
      <c r="F46" s="26">
        <f>IF(F47&gt;3,"3",F47)</f>
        <v>0</v>
      </c>
      <c r="G46" s="27"/>
      <c r="H46" s="3"/>
    </row>
    <row r="47" spans="1:8" s="14" customFormat="1" ht="127.5" customHeight="1" x14ac:dyDescent="0.25">
      <c r="A47" s="113"/>
      <c r="B47" s="127" t="s">
        <v>227</v>
      </c>
      <c r="C47" s="128"/>
      <c r="D47" s="129"/>
      <c r="E47" s="114"/>
      <c r="F47" s="33"/>
      <c r="G47" s="27"/>
      <c r="H47" s="3"/>
    </row>
    <row r="48" spans="1:8" s="123" customFormat="1" ht="38.25" customHeight="1" x14ac:dyDescent="0.25">
      <c r="A48" s="126" t="s">
        <v>3</v>
      </c>
      <c r="B48" s="139" t="s">
        <v>136</v>
      </c>
      <c r="C48" s="140"/>
      <c r="D48" s="141"/>
      <c r="E48" s="22">
        <v>60</v>
      </c>
      <c r="F48" s="33">
        <f>SUM(F49:F65)</f>
        <v>0</v>
      </c>
      <c r="G48" s="27"/>
      <c r="H48" s="126"/>
    </row>
    <row r="49" spans="1:8" s="14" customFormat="1" ht="53.25" customHeight="1" x14ac:dyDescent="0.25">
      <c r="A49" s="3">
        <v>11</v>
      </c>
      <c r="B49" s="139" t="s">
        <v>137</v>
      </c>
      <c r="C49" s="140"/>
      <c r="D49" s="141"/>
      <c r="E49" s="22">
        <v>15</v>
      </c>
      <c r="F49" s="3"/>
      <c r="G49" s="34"/>
      <c r="H49" s="3"/>
    </row>
    <row r="50" spans="1:8" s="14" customFormat="1" ht="24" customHeight="1" x14ac:dyDescent="0.25">
      <c r="A50" s="3"/>
      <c r="B50" s="150" t="s">
        <v>138</v>
      </c>
      <c r="C50" s="151"/>
      <c r="D50" s="152"/>
      <c r="E50" s="51">
        <v>15</v>
      </c>
      <c r="F50" s="3"/>
      <c r="G50" s="34"/>
      <c r="H50" s="3"/>
    </row>
    <row r="51" spans="1:8" s="14" customFormat="1" ht="36" customHeight="1" x14ac:dyDescent="0.25">
      <c r="A51" s="3"/>
      <c r="B51" s="150" t="s">
        <v>139</v>
      </c>
      <c r="C51" s="151"/>
      <c r="D51" s="152"/>
      <c r="E51" s="51">
        <v>10</v>
      </c>
      <c r="F51" s="3"/>
      <c r="G51" s="34"/>
      <c r="H51" s="3"/>
    </row>
    <row r="52" spans="1:8" s="14" customFormat="1" ht="36" customHeight="1" x14ac:dyDescent="0.25">
      <c r="A52" s="3"/>
      <c r="B52" s="150" t="s">
        <v>140</v>
      </c>
      <c r="C52" s="151"/>
      <c r="D52" s="152"/>
      <c r="E52" s="51">
        <v>5</v>
      </c>
      <c r="F52" s="3"/>
      <c r="G52" s="34"/>
      <c r="H52" s="3"/>
    </row>
    <row r="53" spans="1:8" s="14" customFormat="1" ht="25.5" customHeight="1" x14ac:dyDescent="0.25">
      <c r="A53" s="3"/>
      <c r="B53" s="150" t="s">
        <v>141</v>
      </c>
      <c r="C53" s="151"/>
      <c r="D53" s="152"/>
      <c r="E53" s="51">
        <v>0</v>
      </c>
      <c r="F53" s="3"/>
      <c r="G53" s="34"/>
      <c r="H53" s="3"/>
    </row>
    <row r="54" spans="1:8" s="14" customFormat="1" ht="50.25" customHeight="1" x14ac:dyDescent="0.25">
      <c r="A54" s="3">
        <v>12</v>
      </c>
      <c r="B54" s="139" t="s">
        <v>146</v>
      </c>
      <c r="C54" s="140"/>
      <c r="D54" s="141"/>
      <c r="E54" s="22">
        <v>15</v>
      </c>
      <c r="F54" s="3"/>
      <c r="G54" s="34"/>
      <c r="H54" s="3"/>
    </row>
    <row r="55" spans="1:8" s="14" customFormat="1" ht="32.25" customHeight="1" x14ac:dyDescent="0.25">
      <c r="A55" s="3"/>
      <c r="B55" s="150" t="s">
        <v>142</v>
      </c>
      <c r="C55" s="151"/>
      <c r="D55" s="152"/>
      <c r="E55" s="51">
        <v>15</v>
      </c>
      <c r="F55" s="3"/>
      <c r="G55" s="34"/>
      <c r="H55" s="3"/>
    </row>
    <row r="56" spans="1:8" s="14" customFormat="1" ht="32.25" customHeight="1" x14ac:dyDescent="0.25">
      <c r="A56" s="3"/>
      <c r="B56" s="150" t="s">
        <v>143</v>
      </c>
      <c r="C56" s="151"/>
      <c r="D56" s="152"/>
      <c r="E56" s="51">
        <v>10</v>
      </c>
      <c r="F56" s="3"/>
      <c r="G56" s="34"/>
      <c r="H56" s="3"/>
    </row>
    <row r="57" spans="1:8" s="14" customFormat="1" ht="32.25" customHeight="1" x14ac:dyDescent="0.25">
      <c r="A57" s="3"/>
      <c r="B57" s="150" t="s">
        <v>144</v>
      </c>
      <c r="C57" s="151"/>
      <c r="D57" s="152"/>
      <c r="E57" s="51">
        <v>5</v>
      </c>
      <c r="F57" s="3"/>
      <c r="G57" s="34"/>
      <c r="H57" s="3"/>
    </row>
    <row r="58" spans="1:8" s="14" customFormat="1" ht="32.25" customHeight="1" x14ac:dyDescent="0.25">
      <c r="A58" s="3"/>
      <c r="B58" s="150" t="s">
        <v>145</v>
      </c>
      <c r="C58" s="151"/>
      <c r="D58" s="152"/>
      <c r="E58" s="51">
        <v>0</v>
      </c>
      <c r="F58" s="3"/>
      <c r="G58" s="34"/>
      <c r="H58" s="3"/>
    </row>
    <row r="59" spans="1:8" s="14" customFormat="1" ht="52.5" customHeight="1" x14ac:dyDescent="0.25">
      <c r="A59" s="3">
        <v>13</v>
      </c>
      <c r="B59" s="139" t="s">
        <v>223</v>
      </c>
      <c r="C59" s="140"/>
      <c r="D59" s="141"/>
      <c r="E59" s="22">
        <v>30</v>
      </c>
      <c r="F59" s="3"/>
      <c r="G59" s="34"/>
      <c r="H59" s="3"/>
    </row>
    <row r="60" spans="1:8" s="14" customFormat="1" ht="52.5" customHeight="1" x14ac:dyDescent="0.25">
      <c r="A60" s="3"/>
      <c r="B60" s="150" t="s">
        <v>147</v>
      </c>
      <c r="C60" s="151"/>
      <c r="D60" s="152"/>
      <c r="E60" s="51">
        <v>30</v>
      </c>
      <c r="F60" s="3"/>
      <c r="G60" s="34"/>
      <c r="H60" s="3"/>
    </row>
    <row r="61" spans="1:8" s="14" customFormat="1" ht="50.25" customHeight="1" x14ac:dyDescent="0.25">
      <c r="A61" s="3"/>
      <c r="B61" s="150" t="s">
        <v>148</v>
      </c>
      <c r="C61" s="151"/>
      <c r="D61" s="152"/>
      <c r="E61" s="51">
        <v>25</v>
      </c>
      <c r="F61" s="3"/>
      <c r="G61" s="34"/>
      <c r="H61" s="3"/>
    </row>
    <row r="62" spans="1:8" s="14" customFormat="1" ht="50.25" customHeight="1" x14ac:dyDescent="0.25">
      <c r="A62" s="3"/>
      <c r="B62" s="150" t="s">
        <v>149</v>
      </c>
      <c r="C62" s="151"/>
      <c r="D62" s="152"/>
      <c r="E62" s="51">
        <v>20</v>
      </c>
      <c r="F62" s="3"/>
      <c r="G62" s="34"/>
      <c r="H62" s="3"/>
    </row>
    <row r="63" spans="1:8" s="14" customFormat="1" ht="50.25" customHeight="1" x14ac:dyDescent="0.25">
      <c r="A63" s="3"/>
      <c r="B63" s="150" t="s">
        <v>150</v>
      </c>
      <c r="C63" s="151"/>
      <c r="D63" s="152"/>
      <c r="E63" s="51">
        <v>15</v>
      </c>
      <c r="F63" s="3"/>
      <c r="G63" s="34"/>
      <c r="H63" s="3"/>
    </row>
    <row r="64" spans="1:8" s="14" customFormat="1" ht="50.25" customHeight="1" x14ac:dyDescent="0.25">
      <c r="A64" s="3"/>
      <c r="B64" s="150" t="s">
        <v>151</v>
      </c>
      <c r="C64" s="151"/>
      <c r="D64" s="152"/>
      <c r="E64" s="51">
        <v>10</v>
      </c>
      <c r="F64" s="3"/>
      <c r="G64" s="34"/>
      <c r="H64" s="3"/>
    </row>
    <row r="65" spans="1:8" s="14" customFormat="1" ht="37.5" customHeight="1" x14ac:dyDescent="0.25">
      <c r="A65" s="3"/>
      <c r="B65" s="150" t="s">
        <v>152</v>
      </c>
      <c r="C65" s="151"/>
      <c r="D65" s="152"/>
      <c r="E65" s="51">
        <v>0</v>
      </c>
      <c r="F65" s="3"/>
      <c r="G65" s="34"/>
      <c r="H65" s="3"/>
    </row>
    <row r="66" spans="1:8" s="123" customFormat="1" ht="26.25" customHeight="1" x14ac:dyDescent="0.25">
      <c r="A66" s="126"/>
      <c r="B66" s="156" t="s">
        <v>4</v>
      </c>
      <c r="C66" s="157"/>
      <c r="D66" s="158"/>
      <c r="E66" s="24">
        <f>E14+E32+E48</f>
        <v>100</v>
      </c>
      <c r="F66" s="58">
        <f>F14+F32+F48</f>
        <v>20</v>
      </c>
      <c r="G66" s="58"/>
      <c r="H66" s="60"/>
    </row>
    <row r="67" spans="1:8" ht="27" customHeight="1" x14ac:dyDescent="0.25">
      <c r="A67" s="28"/>
      <c r="B67" s="160" t="s">
        <v>153</v>
      </c>
      <c r="C67" s="161"/>
      <c r="D67" s="162"/>
      <c r="E67" s="45"/>
      <c r="F67" s="59"/>
      <c r="G67" s="61"/>
      <c r="H67" s="59"/>
    </row>
    <row r="68" spans="1:8" ht="50.25" customHeight="1" x14ac:dyDescent="0.25">
      <c r="A68" s="28"/>
      <c r="B68" s="156" t="s">
        <v>154</v>
      </c>
      <c r="C68" s="157"/>
      <c r="D68" s="158"/>
      <c r="E68" s="24">
        <f>E66-E67</f>
        <v>100</v>
      </c>
      <c r="F68" s="58">
        <f>ROUND(F66-F67,1)</f>
        <v>20</v>
      </c>
      <c r="G68" s="58"/>
      <c r="H68" s="60"/>
    </row>
    <row r="69" spans="1:8" ht="18" customHeight="1" x14ac:dyDescent="0.25">
      <c r="A69" s="29"/>
      <c r="B69" s="30"/>
      <c r="C69" s="30"/>
      <c r="D69" s="30"/>
      <c r="E69" s="29"/>
      <c r="F69" s="29"/>
      <c r="G69" s="29"/>
      <c r="H69" s="29"/>
    </row>
    <row r="70" spans="1:8" ht="18" customHeight="1" x14ac:dyDescent="0.25">
      <c r="A70" s="29"/>
      <c r="B70" s="30"/>
      <c r="C70" s="30"/>
      <c r="D70" s="30"/>
      <c r="E70" s="29"/>
      <c r="F70" s="29"/>
      <c r="G70" s="29"/>
      <c r="H70" s="29"/>
    </row>
    <row r="71" spans="1:8" ht="18" customHeight="1" x14ac:dyDescent="0.25">
      <c r="A71" s="29"/>
      <c r="B71" s="30"/>
      <c r="C71" s="30"/>
      <c r="D71" s="30"/>
      <c r="E71" s="29"/>
      <c r="F71" s="29"/>
      <c r="G71" s="29"/>
      <c r="H71" s="29"/>
    </row>
    <row r="72" spans="1:8" ht="18" customHeight="1" x14ac:dyDescent="0.25">
      <c r="A72" s="29"/>
      <c r="B72" s="30"/>
      <c r="C72" s="30"/>
      <c r="D72" s="30"/>
      <c r="E72" s="29"/>
      <c r="F72" s="29"/>
      <c r="G72" s="29"/>
      <c r="H72" s="29"/>
    </row>
    <row r="73" spans="1:8" ht="18" customHeight="1" x14ac:dyDescent="0.25">
      <c r="A73" s="29"/>
      <c r="B73" s="30"/>
      <c r="C73" s="30"/>
      <c r="D73" s="30"/>
      <c r="E73" s="29"/>
      <c r="F73" s="29"/>
      <c r="G73" s="29"/>
      <c r="H73" s="29"/>
    </row>
    <row r="74" spans="1:8" ht="18" customHeight="1" x14ac:dyDescent="0.25">
      <c r="A74" s="29"/>
      <c r="B74" s="30"/>
      <c r="C74" s="30"/>
      <c r="D74" s="30"/>
      <c r="E74" s="29"/>
      <c r="F74" s="29"/>
      <c r="G74" s="29"/>
      <c r="H74" s="29"/>
    </row>
    <row r="75" spans="1:8" ht="29.25" customHeight="1" x14ac:dyDescent="0.25">
      <c r="B75" s="163" t="s">
        <v>22</v>
      </c>
      <c r="C75" s="163"/>
      <c r="D75" s="163"/>
    </row>
    <row r="76" spans="1:8" s="1" customFormat="1" ht="32.25" customHeight="1" x14ac:dyDescent="0.25">
      <c r="A76" s="164" t="s">
        <v>9</v>
      </c>
      <c r="B76" s="165"/>
      <c r="C76" s="166"/>
      <c r="D76" s="170" t="s">
        <v>66</v>
      </c>
      <c r="E76" s="172" t="s">
        <v>67</v>
      </c>
      <c r="F76" s="172"/>
      <c r="G76" s="173" t="s">
        <v>70</v>
      </c>
      <c r="H76" s="174"/>
    </row>
    <row r="77" spans="1:8" s="1" customFormat="1" ht="63" x14ac:dyDescent="0.25">
      <c r="A77" s="167"/>
      <c r="B77" s="168"/>
      <c r="C77" s="169"/>
      <c r="D77" s="171"/>
      <c r="E77" s="124" t="s">
        <v>68</v>
      </c>
      <c r="F77" s="124" t="s">
        <v>69</v>
      </c>
      <c r="G77" s="124" t="s">
        <v>71</v>
      </c>
      <c r="H77" s="124" t="s">
        <v>72</v>
      </c>
    </row>
    <row r="78" spans="1:8" ht="38.25" customHeight="1" x14ac:dyDescent="0.25">
      <c r="A78" s="175" t="s">
        <v>5</v>
      </c>
      <c r="B78" s="176"/>
      <c r="C78" s="177"/>
      <c r="D78" s="3" t="s">
        <v>63</v>
      </c>
      <c r="E78" s="20" t="str">
        <f>IF(AND(90&lt;=F68,F68&lt;100),F68,"")</f>
        <v/>
      </c>
      <c r="F78" s="20" t="str">
        <f>IF(AND(90&lt;=G68,G68&lt;=100),G68,"")</f>
        <v/>
      </c>
      <c r="G78" s="32" t="str">
        <f t="shared" ref="G78:H81" si="0">IF(ISNUMBER(E78)=TRUE,"X","")</f>
        <v/>
      </c>
      <c r="H78" s="32" t="str">
        <f t="shared" si="0"/>
        <v/>
      </c>
    </row>
    <row r="79" spans="1:8" ht="48.75" customHeight="1" x14ac:dyDescent="0.25">
      <c r="A79" s="175" t="s">
        <v>11</v>
      </c>
      <c r="B79" s="176"/>
      <c r="C79" s="177"/>
      <c r="D79" s="3" t="s">
        <v>64</v>
      </c>
      <c r="E79" s="20" t="str">
        <f>IF(AND(75&lt;=F68,F68&lt;90),F68,"")</f>
        <v/>
      </c>
      <c r="F79" s="20" t="str">
        <f>IF(AND(75&lt;=G68,G68&lt;90),G68,"")</f>
        <v/>
      </c>
      <c r="G79" s="32" t="str">
        <f t="shared" si="0"/>
        <v/>
      </c>
      <c r="H79" s="32" t="str">
        <f t="shared" si="0"/>
        <v/>
      </c>
    </row>
    <row r="80" spans="1:8" ht="50.25" customHeight="1" x14ac:dyDescent="0.25">
      <c r="A80" s="175" t="s">
        <v>6</v>
      </c>
      <c r="B80" s="176"/>
      <c r="C80" s="177"/>
      <c r="D80" s="3" t="s">
        <v>65</v>
      </c>
      <c r="E80" s="20" t="str">
        <f>IF(AND(50&lt;=F68,F68&lt;75),F68,"")</f>
        <v/>
      </c>
      <c r="F80" s="20" t="str">
        <f>IF(AND(50&lt;=G68,G68&lt;75),G68,"")</f>
        <v/>
      </c>
      <c r="G80" s="32" t="str">
        <f t="shared" si="0"/>
        <v/>
      </c>
      <c r="H80" s="32" t="str">
        <f t="shared" si="0"/>
        <v/>
      </c>
    </row>
    <row r="81" spans="1:8" ht="37.5" customHeight="1" x14ac:dyDescent="0.25">
      <c r="A81" s="175" t="s">
        <v>8</v>
      </c>
      <c r="B81" s="176"/>
      <c r="C81" s="177"/>
      <c r="D81" s="3" t="s">
        <v>7</v>
      </c>
      <c r="E81" s="20">
        <f>IF(AND(0&lt;F68,F68&lt;50),F68,"")</f>
        <v>20</v>
      </c>
      <c r="F81" s="20" t="str">
        <f>IF(AND(0&lt;G68,G68&lt;50),G68,"")</f>
        <v/>
      </c>
      <c r="G81" s="32" t="str">
        <f t="shared" si="0"/>
        <v>X</v>
      </c>
      <c r="H81" s="32" t="str">
        <f t="shared" si="0"/>
        <v/>
      </c>
    </row>
    <row r="83" spans="1:8" s="6" customFormat="1" ht="20.25" customHeight="1" x14ac:dyDescent="0.25">
      <c r="B83" s="7"/>
      <c r="D83" s="159" t="s">
        <v>155</v>
      </c>
      <c r="E83" s="159"/>
      <c r="F83" s="159"/>
      <c r="G83" s="159"/>
      <c r="H83" s="159"/>
    </row>
    <row r="84" spans="1:8" s="123" customFormat="1" ht="35.25" customHeight="1" x14ac:dyDescent="0.25">
      <c r="D84" s="130" t="s">
        <v>10</v>
      </c>
      <c r="E84" s="130"/>
      <c r="F84" s="130"/>
      <c r="G84" s="130"/>
      <c r="H84" s="130"/>
    </row>
    <row r="85" spans="1:8" x14ac:dyDescent="0.25">
      <c r="D85" s="16"/>
      <c r="E85" s="16"/>
      <c r="F85" s="16"/>
      <c r="G85" s="16"/>
      <c r="H85" s="16"/>
    </row>
    <row r="89" spans="1:8" ht="25.15" customHeight="1" x14ac:dyDescent="0.25">
      <c r="B89" s="168" t="s">
        <v>25</v>
      </c>
      <c r="C89" s="168"/>
      <c r="D89" s="168"/>
      <c r="E89" s="168"/>
      <c r="F89" s="168"/>
      <c r="G89" s="168"/>
      <c r="H89" s="168"/>
    </row>
    <row r="90" spans="1:8" ht="106.9" customHeight="1" x14ac:dyDescent="0.25">
      <c r="B90" s="178" t="s">
        <v>26</v>
      </c>
      <c r="C90" s="179"/>
      <c r="D90" s="179"/>
      <c r="E90" s="179"/>
      <c r="F90" s="179"/>
      <c r="G90" s="179"/>
      <c r="H90" s="180"/>
    </row>
    <row r="91" spans="1:8" ht="25.15" customHeight="1" x14ac:dyDescent="0.25">
      <c r="B91" s="17"/>
      <c r="D91" s="181" t="s">
        <v>155</v>
      </c>
      <c r="E91" s="181"/>
      <c r="F91" s="181"/>
      <c r="G91" s="181"/>
      <c r="H91" s="181"/>
    </row>
    <row r="92" spans="1:8" ht="21" customHeight="1" x14ac:dyDescent="0.25">
      <c r="B92" s="15"/>
      <c r="D92" s="131" t="s">
        <v>47</v>
      </c>
      <c r="E92" s="131"/>
      <c r="F92" s="131"/>
      <c r="G92" s="131"/>
      <c r="H92" s="131"/>
    </row>
  </sheetData>
  <sheetProtection formatCells="0" formatColumns="0" formatRows="0" insertColumns="0" insertRows="0" insertHyperlinks="0" deleteColumns="0" deleteRows="0" selectLockedCells="1" sort="0" autoFilter="0" pivotTables="0"/>
  <autoFilter ref="A12:H68" xr:uid="{00000000-0009-0000-0000-000001000000}">
    <filterColumn colId="1" showButton="0"/>
    <filterColumn colId="2" showButton="0"/>
  </autoFilter>
  <mergeCells count="79">
    <mergeCell ref="D92:H92"/>
    <mergeCell ref="B60:D60"/>
    <mergeCell ref="D84:H84"/>
    <mergeCell ref="B89:H89"/>
    <mergeCell ref="B90:H90"/>
    <mergeCell ref="D91:H91"/>
    <mergeCell ref="A81:C81"/>
    <mergeCell ref="D83:H83"/>
    <mergeCell ref="B67:D67"/>
    <mergeCell ref="B68:D68"/>
    <mergeCell ref="B75:D75"/>
    <mergeCell ref="A76:C77"/>
    <mergeCell ref="D76:D77"/>
    <mergeCell ref="E76:F76"/>
    <mergeCell ref="G76:H76"/>
    <mergeCell ref="A78:C78"/>
    <mergeCell ref="B47:D47"/>
    <mergeCell ref="A80:C80"/>
    <mergeCell ref="B66:D66"/>
    <mergeCell ref="B55:D55"/>
    <mergeCell ref="B56:D56"/>
    <mergeCell ref="B57:D57"/>
    <mergeCell ref="B58:D58"/>
    <mergeCell ref="B59:D59"/>
    <mergeCell ref="B61:D61"/>
    <mergeCell ref="B62:D62"/>
    <mergeCell ref="B63:D63"/>
    <mergeCell ref="B64:D64"/>
    <mergeCell ref="B65:D65"/>
    <mergeCell ref="A79:C79"/>
    <mergeCell ref="B50:D50"/>
    <mergeCell ref="B51:D51"/>
    <mergeCell ref="B42:D42"/>
    <mergeCell ref="B43:D43"/>
    <mergeCell ref="B44:D44"/>
    <mergeCell ref="B45:D45"/>
    <mergeCell ref="B46:D46"/>
    <mergeCell ref="B49:D49"/>
    <mergeCell ref="B48:D48"/>
    <mergeCell ref="B52:D52"/>
    <mergeCell ref="B53:D53"/>
    <mergeCell ref="B54:D54"/>
    <mergeCell ref="B37:D37"/>
    <mergeCell ref="B38:D38"/>
    <mergeCell ref="B39:D39"/>
    <mergeCell ref="B40:D40"/>
    <mergeCell ref="B41:D41"/>
    <mergeCell ref="B29:D29"/>
    <mergeCell ref="B30:D30"/>
    <mergeCell ref="B31:D31"/>
    <mergeCell ref="B32:D32"/>
    <mergeCell ref="B33:D33"/>
    <mergeCell ref="B24:D24"/>
    <mergeCell ref="B25:D25"/>
    <mergeCell ref="B26:D26"/>
    <mergeCell ref="B27:D27"/>
    <mergeCell ref="B28:D28"/>
    <mergeCell ref="B35:D35"/>
    <mergeCell ref="B36:D36"/>
    <mergeCell ref="B22:D22"/>
    <mergeCell ref="B9:H9"/>
    <mergeCell ref="B12:D12"/>
    <mergeCell ref="B13:D13"/>
    <mergeCell ref="B14:D14"/>
    <mergeCell ref="B15:D15"/>
    <mergeCell ref="B16:D16"/>
    <mergeCell ref="B17:D17"/>
    <mergeCell ref="B18:D18"/>
    <mergeCell ref="B19:D19"/>
    <mergeCell ref="B20:D20"/>
    <mergeCell ref="B21:D21"/>
    <mergeCell ref="B34:D34"/>
    <mergeCell ref="B23:D23"/>
    <mergeCell ref="B8:H8"/>
    <mergeCell ref="A2:C2"/>
    <mergeCell ref="D2:H2"/>
    <mergeCell ref="A3:B3"/>
    <mergeCell ref="A5:H5"/>
    <mergeCell ref="B7:H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H85"/>
  <sheetViews>
    <sheetView topLeftCell="A40" zoomScaleNormal="100" workbookViewId="0">
      <selection activeCell="L44" sqref="L44"/>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169</v>
      </c>
    </row>
    <row r="2" spans="1:8" s="8" customFormat="1" ht="48.75" customHeight="1" x14ac:dyDescent="0.25">
      <c r="A2" s="130" t="s">
        <v>12</v>
      </c>
      <c r="B2" s="130"/>
      <c r="C2" s="130"/>
      <c r="D2" s="130" t="s">
        <v>16</v>
      </c>
      <c r="E2" s="130"/>
      <c r="F2" s="130"/>
      <c r="G2" s="130"/>
      <c r="H2" s="130"/>
    </row>
    <row r="3" spans="1:8" s="8" customFormat="1" ht="8.25" customHeight="1" x14ac:dyDescent="0.25">
      <c r="A3" s="131"/>
      <c r="B3" s="131"/>
      <c r="D3" s="10"/>
      <c r="E3" s="10"/>
      <c r="F3" s="10"/>
      <c r="G3" s="10"/>
      <c r="H3" s="10"/>
    </row>
    <row r="4" spans="1:8" ht="13.9" customHeight="1" x14ac:dyDescent="0.25">
      <c r="B4" s="4"/>
    </row>
    <row r="5" spans="1:8" ht="39.950000000000003" customHeight="1" x14ac:dyDescent="0.25">
      <c r="A5" s="132" t="s">
        <v>175</v>
      </c>
      <c r="B5" s="132"/>
      <c r="C5" s="132"/>
      <c r="D5" s="132"/>
      <c r="E5" s="132"/>
      <c r="F5" s="132"/>
      <c r="G5" s="132"/>
      <c r="H5" s="132"/>
    </row>
    <row r="6" spans="1:8" ht="12" customHeight="1" x14ac:dyDescent="0.25"/>
    <row r="7" spans="1:8" s="1" customFormat="1" ht="25.15" customHeight="1" x14ac:dyDescent="0.25">
      <c r="B7" s="133" t="s">
        <v>19</v>
      </c>
      <c r="C7" s="133"/>
      <c r="D7" s="133"/>
      <c r="E7" s="133"/>
      <c r="F7" s="133"/>
      <c r="G7" s="133"/>
      <c r="H7" s="133"/>
    </row>
    <row r="8" spans="1:8" s="1" customFormat="1" ht="20.100000000000001" customHeight="1" x14ac:dyDescent="0.25">
      <c r="B8" s="133" t="s">
        <v>20</v>
      </c>
      <c r="C8" s="133"/>
      <c r="D8" s="133"/>
      <c r="E8" s="133"/>
      <c r="F8" s="133"/>
      <c r="G8" s="133"/>
      <c r="H8" s="133"/>
    </row>
    <row r="9" spans="1:8" s="1" customFormat="1" ht="20.100000000000001" customHeight="1" x14ac:dyDescent="0.25">
      <c r="B9" s="133" t="s">
        <v>23</v>
      </c>
      <c r="C9" s="133"/>
      <c r="D9" s="133"/>
      <c r="E9" s="133"/>
      <c r="F9" s="133"/>
      <c r="G9" s="133"/>
      <c r="H9" s="133"/>
    </row>
    <row r="10" spans="1:8" s="1" customFormat="1" ht="20.100000000000001" customHeight="1" x14ac:dyDescent="0.25">
      <c r="B10" s="11" t="s">
        <v>49</v>
      </c>
      <c r="C10" s="11"/>
      <c r="D10" s="11"/>
      <c r="E10" s="11"/>
      <c r="F10" s="11"/>
      <c r="G10" s="11"/>
      <c r="H10" s="11"/>
    </row>
    <row r="11" spans="1:8" s="1" customFormat="1" ht="12" customHeight="1" x14ac:dyDescent="0.25">
      <c r="B11" s="11"/>
      <c r="C11" s="11"/>
    </row>
    <row r="12" spans="1:8" s="8" customFormat="1" ht="52.5" customHeight="1" x14ac:dyDescent="0.25">
      <c r="A12" s="12" t="s">
        <v>13</v>
      </c>
      <c r="B12" s="134" t="s">
        <v>14</v>
      </c>
      <c r="C12" s="134"/>
      <c r="D12" s="134"/>
      <c r="E12" s="12" t="s">
        <v>15</v>
      </c>
      <c r="F12" s="2" t="s">
        <v>21</v>
      </c>
      <c r="G12" s="2" t="s">
        <v>24</v>
      </c>
      <c r="H12" s="12" t="s">
        <v>17</v>
      </c>
    </row>
    <row r="13" spans="1:8" s="18" customFormat="1" ht="16.5" customHeight="1" x14ac:dyDescent="0.25">
      <c r="A13" s="13" t="s">
        <v>27</v>
      </c>
      <c r="B13" s="135" t="s">
        <v>28</v>
      </c>
      <c r="C13" s="136"/>
      <c r="D13" s="137"/>
      <c r="E13" s="13" t="s">
        <v>29</v>
      </c>
      <c r="F13" s="13" t="s">
        <v>30</v>
      </c>
      <c r="G13" s="13" t="s">
        <v>31</v>
      </c>
      <c r="H13" s="13" t="s">
        <v>32</v>
      </c>
    </row>
    <row r="14" spans="1:8" s="8" customFormat="1" ht="86.25" customHeight="1" x14ac:dyDescent="0.25">
      <c r="A14" s="12" t="s">
        <v>0</v>
      </c>
      <c r="B14" s="138" t="s">
        <v>170</v>
      </c>
      <c r="C14" s="138"/>
      <c r="D14" s="138"/>
      <c r="E14" s="22">
        <f>E15+E19+E25+E28</f>
        <v>20</v>
      </c>
      <c r="F14" s="26">
        <f>ROUND(F15+F19+F25+F28,1)</f>
        <v>20</v>
      </c>
      <c r="G14" s="27"/>
      <c r="H14" s="12"/>
    </row>
    <row r="15" spans="1:8" s="14" customFormat="1" ht="25.5" customHeight="1" x14ac:dyDescent="0.25">
      <c r="A15" s="3">
        <v>1</v>
      </c>
      <c r="B15" s="138" t="s">
        <v>50</v>
      </c>
      <c r="C15" s="138"/>
      <c r="D15" s="138"/>
      <c r="E15" s="22">
        <f>5-(E16+E17+E18)</f>
        <v>5</v>
      </c>
      <c r="F15" s="26">
        <f>ROUND(5-(F16+F17+F18),1)</f>
        <v>5</v>
      </c>
      <c r="G15" s="27"/>
      <c r="H15" s="3"/>
    </row>
    <row r="16" spans="1:8" s="14" customFormat="1" ht="115.5" customHeight="1" x14ac:dyDescent="0.25">
      <c r="A16" s="3" t="s">
        <v>33</v>
      </c>
      <c r="B16" s="127" t="s">
        <v>171</v>
      </c>
      <c r="C16" s="128"/>
      <c r="D16" s="129"/>
      <c r="E16" s="23"/>
      <c r="F16" s="19"/>
      <c r="G16" s="23"/>
      <c r="H16" s="3"/>
    </row>
    <row r="17" spans="1:8" s="25" customFormat="1" ht="102" customHeight="1" x14ac:dyDescent="0.25">
      <c r="A17" s="3" t="s">
        <v>34</v>
      </c>
      <c r="B17" s="127" t="s">
        <v>101</v>
      </c>
      <c r="C17" s="128"/>
      <c r="D17" s="129"/>
      <c r="E17" s="23"/>
      <c r="F17" s="19"/>
      <c r="G17" s="37"/>
      <c r="H17" s="31"/>
    </row>
    <row r="18" spans="1:8" s="25" customFormat="1" ht="87" customHeight="1" x14ac:dyDescent="0.25">
      <c r="A18" s="3" t="s">
        <v>35</v>
      </c>
      <c r="B18" s="127" t="s">
        <v>51</v>
      </c>
      <c r="C18" s="128"/>
      <c r="D18" s="129"/>
      <c r="E18" s="23"/>
      <c r="F18" s="19"/>
      <c r="G18" s="37"/>
      <c r="H18" s="31"/>
    </row>
    <row r="19" spans="1:8" s="25" customFormat="1" ht="52.5" customHeight="1" x14ac:dyDescent="0.25">
      <c r="A19" s="3">
        <v>2</v>
      </c>
      <c r="B19" s="139" t="s">
        <v>91</v>
      </c>
      <c r="C19" s="140"/>
      <c r="D19" s="141"/>
      <c r="E19" s="22">
        <f>6-(E20+E21+E22+E23+E24)</f>
        <v>6</v>
      </c>
      <c r="F19" s="26">
        <f>ROUND(6-(F20+F21+F22+F23+F24),1)</f>
        <v>6</v>
      </c>
      <c r="G19" s="27"/>
      <c r="H19" s="36"/>
    </row>
    <row r="20" spans="1:8" s="25" customFormat="1" ht="39.75" customHeight="1" x14ac:dyDescent="0.25">
      <c r="A20" s="19" t="s">
        <v>36</v>
      </c>
      <c r="B20" s="127" t="s">
        <v>54</v>
      </c>
      <c r="C20" s="128"/>
      <c r="D20" s="129"/>
      <c r="E20" s="20"/>
      <c r="F20" s="19"/>
      <c r="G20" s="37"/>
      <c r="H20" s="31"/>
    </row>
    <row r="21" spans="1:8" s="25" customFormat="1" ht="57" customHeight="1" x14ac:dyDescent="0.25">
      <c r="A21" s="19" t="s">
        <v>37</v>
      </c>
      <c r="B21" s="127" t="s">
        <v>52</v>
      </c>
      <c r="C21" s="128"/>
      <c r="D21" s="129"/>
      <c r="E21" s="20"/>
      <c r="F21" s="19"/>
      <c r="G21" s="39"/>
      <c r="H21" s="31"/>
    </row>
    <row r="22" spans="1:8" s="25" customFormat="1" ht="52.5" customHeight="1" x14ac:dyDescent="0.25">
      <c r="A22" s="3" t="s">
        <v>38</v>
      </c>
      <c r="B22" s="127" t="s">
        <v>53</v>
      </c>
      <c r="C22" s="128"/>
      <c r="D22" s="129"/>
      <c r="E22" s="23"/>
      <c r="F22" s="19"/>
      <c r="G22" s="21"/>
      <c r="H22" s="31"/>
    </row>
    <row r="23" spans="1:8" s="25" customFormat="1" ht="70.5" customHeight="1" x14ac:dyDescent="0.25">
      <c r="A23" s="3" t="s">
        <v>39</v>
      </c>
      <c r="B23" s="127" t="s">
        <v>55</v>
      </c>
      <c r="C23" s="128"/>
      <c r="D23" s="129"/>
      <c r="E23" s="23"/>
      <c r="F23" s="19"/>
      <c r="G23" s="21"/>
      <c r="H23" s="31"/>
    </row>
    <row r="24" spans="1:8" s="25" customFormat="1" ht="42.75" customHeight="1" x14ac:dyDescent="0.25">
      <c r="A24" s="3" t="s">
        <v>40</v>
      </c>
      <c r="B24" s="127" t="s">
        <v>80</v>
      </c>
      <c r="C24" s="128"/>
      <c r="D24" s="129"/>
      <c r="E24" s="23"/>
      <c r="F24" s="19"/>
      <c r="G24" s="37"/>
      <c r="H24" s="31"/>
    </row>
    <row r="25" spans="1:8" s="14" customFormat="1" ht="60.75" customHeight="1" x14ac:dyDescent="0.25">
      <c r="A25" s="3">
        <v>3</v>
      </c>
      <c r="B25" s="139" t="s">
        <v>57</v>
      </c>
      <c r="C25" s="140"/>
      <c r="D25" s="141"/>
      <c r="E25" s="22">
        <f>5-(E26+E27)</f>
        <v>5</v>
      </c>
      <c r="F25" s="26">
        <f>ROUND(5-(F26+F27),1)</f>
        <v>5</v>
      </c>
      <c r="G25" s="27"/>
      <c r="H25" s="3"/>
    </row>
    <row r="26" spans="1:8" s="25" customFormat="1" ht="100.5" customHeight="1" x14ac:dyDescent="0.25">
      <c r="A26" s="3" t="s">
        <v>41</v>
      </c>
      <c r="B26" s="127" t="s">
        <v>58</v>
      </c>
      <c r="C26" s="128"/>
      <c r="D26" s="129"/>
      <c r="E26" s="23"/>
      <c r="F26" s="19"/>
      <c r="G26" s="37"/>
      <c r="H26" s="31"/>
    </row>
    <row r="27" spans="1:8" s="25" customFormat="1" ht="54.75" customHeight="1" x14ac:dyDescent="0.25">
      <c r="A27" s="3" t="s">
        <v>42</v>
      </c>
      <c r="B27" s="127" t="s">
        <v>94</v>
      </c>
      <c r="C27" s="128"/>
      <c r="D27" s="129"/>
      <c r="E27" s="23"/>
      <c r="F27" s="19"/>
      <c r="G27" s="37"/>
      <c r="H27" s="31"/>
    </row>
    <row r="28" spans="1:8" s="25" customFormat="1" ht="105.75" customHeight="1" x14ac:dyDescent="0.25">
      <c r="A28" s="38">
        <v>4</v>
      </c>
      <c r="B28" s="139" t="s">
        <v>135</v>
      </c>
      <c r="C28" s="140"/>
      <c r="D28" s="141"/>
      <c r="E28" s="22">
        <f>4-(E29+E30+E31)</f>
        <v>4</v>
      </c>
      <c r="F28" s="26">
        <f>ROUND(4-(F29+F30+F31),1)</f>
        <v>4</v>
      </c>
      <c r="G28" s="27"/>
      <c r="H28" s="36"/>
    </row>
    <row r="29" spans="1:8" s="25" customFormat="1" ht="54" customHeight="1" x14ac:dyDescent="0.25">
      <c r="A29" s="3" t="s">
        <v>59</v>
      </c>
      <c r="B29" s="127" t="s">
        <v>60</v>
      </c>
      <c r="C29" s="128"/>
      <c r="D29" s="129"/>
      <c r="E29" s="23"/>
      <c r="F29" s="19"/>
      <c r="G29" s="37"/>
      <c r="H29" s="31"/>
    </row>
    <row r="30" spans="1:8" s="25" customFormat="1" ht="60.75" customHeight="1" x14ac:dyDescent="0.25">
      <c r="A30" s="3" t="s">
        <v>61</v>
      </c>
      <c r="B30" s="127" t="s">
        <v>93</v>
      </c>
      <c r="C30" s="128"/>
      <c r="D30" s="129"/>
      <c r="E30" s="23"/>
      <c r="F30" s="19"/>
      <c r="G30" s="37"/>
      <c r="H30" s="31"/>
    </row>
    <row r="31" spans="1:8" s="25" customFormat="1" ht="52.5" customHeight="1" x14ac:dyDescent="0.25">
      <c r="A31" s="3" t="s">
        <v>62</v>
      </c>
      <c r="B31" s="127" t="s">
        <v>73</v>
      </c>
      <c r="C31" s="128"/>
      <c r="D31" s="129"/>
      <c r="E31" s="23"/>
      <c r="F31" s="19"/>
      <c r="G31" s="37"/>
      <c r="H31" s="31"/>
    </row>
    <row r="32" spans="1:8" s="8" customFormat="1" ht="27.75" customHeight="1" x14ac:dyDescent="0.25">
      <c r="A32" s="12" t="s">
        <v>1</v>
      </c>
      <c r="B32" s="142" t="s">
        <v>18</v>
      </c>
      <c r="C32" s="143"/>
      <c r="D32" s="144"/>
      <c r="E32" s="22">
        <f>E33+E35+E37+E39+E41+E43</f>
        <v>20</v>
      </c>
      <c r="F32" s="26">
        <f>ROUND(F33+F35+F37+F39+F41+F43,1)</f>
        <v>0</v>
      </c>
      <c r="G32" s="27"/>
      <c r="H32" s="12"/>
    </row>
    <row r="33" spans="1:8" s="14" customFormat="1" ht="73.150000000000006" customHeight="1" x14ac:dyDescent="0.25">
      <c r="A33" s="3">
        <v>5</v>
      </c>
      <c r="B33" s="138" t="s">
        <v>2</v>
      </c>
      <c r="C33" s="138"/>
      <c r="D33" s="138"/>
      <c r="E33" s="22">
        <v>1</v>
      </c>
      <c r="F33" s="26">
        <f>IF(F34&gt;1,"1",F34)</f>
        <v>0</v>
      </c>
      <c r="G33" s="27"/>
      <c r="H33" s="3"/>
    </row>
    <row r="34" spans="1:8" s="14" customFormat="1" ht="117.75" customHeight="1" x14ac:dyDescent="0.25">
      <c r="A34" s="3"/>
      <c r="B34" s="145" t="s">
        <v>79</v>
      </c>
      <c r="C34" s="145"/>
      <c r="D34" s="145"/>
      <c r="E34" s="22"/>
      <c r="F34" s="33"/>
      <c r="G34" s="27"/>
      <c r="H34" s="3"/>
    </row>
    <row r="35" spans="1:8" s="14" customFormat="1" ht="35.25" customHeight="1" x14ac:dyDescent="0.25">
      <c r="A35" s="3">
        <v>6</v>
      </c>
      <c r="B35" s="139" t="s">
        <v>74</v>
      </c>
      <c r="C35" s="140"/>
      <c r="D35" s="141"/>
      <c r="E35" s="22">
        <v>2</v>
      </c>
      <c r="F35" s="26">
        <f>IF(F36&gt;2,"2",F36)</f>
        <v>0</v>
      </c>
      <c r="G35" s="27"/>
      <c r="H35" s="3"/>
    </row>
    <row r="36" spans="1:8" s="14" customFormat="1" ht="60.75" customHeight="1" x14ac:dyDescent="0.25">
      <c r="A36" s="3"/>
      <c r="B36" s="146" t="s">
        <v>78</v>
      </c>
      <c r="C36" s="147"/>
      <c r="D36" s="148"/>
      <c r="E36" s="22"/>
      <c r="F36" s="33"/>
      <c r="G36" s="27"/>
      <c r="H36" s="3"/>
    </row>
    <row r="37" spans="1:8" s="14" customFormat="1" ht="52.5" customHeight="1" x14ac:dyDescent="0.25">
      <c r="A37" s="3">
        <v>7</v>
      </c>
      <c r="B37" s="139" t="s">
        <v>75</v>
      </c>
      <c r="C37" s="140"/>
      <c r="D37" s="141"/>
      <c r="E37" s="22">
        <v>2</v>
      </c>
      <c r="F37" s="26">
        <f>IF(F38&gt;2,"2",F38)</f>
        <v>0</v>
      </c>
      <c r="G37" s="27"/>
      <c r="H37" s="3"/>
    </row>
    <row r="38" spans="1:8" s="14" customFormat="1" ht="59.25" customHeight="1" x14ac:dyDescent="0.25">
      <c r="A38" s="3"/>
      <c r="B38" s="127" t="s">
        <v>173</v>
      </c>
      <c r="C38" s="128"/>
      <c r="D38" s="129"/>
      <c r="E38" s="22"/>
      <c r="F38" s="33"/>
      <c r="G38" s="27"/>
      <c r="H38" s="3"/>
    </row>
    <row r="39" spans="1:8" s="14" customFormat="1" ht="61.5" customHeight="1" x14ac:dyDescent="0.25">
      <c r="A39" s="3">
        <v>8</v>
      </c>
      <c r="B39" s="139" t="s">
        <v>76</v>
      </c>
      <c r="C39" s="140"/>
      <c r="D39" s="141"/>
      <c r="E39" s="22">
        <v>2</v>
      </c>
      <c r="F39" s="26">
        <f>IF(F40&gt;2,"2",F40)</f>
        <v>0</v>
      </c>
      <c r="G39" s="27"/>
      <c r="H39" s="3"/>
    </row>
    <row r="40" spans="1:8" s="14" customFormat="1" ht="70.5" customHeight="1" x14ac:dyDescent="0.25">
      <c r="A40" s="3"/>
      <c r="B40" s="127" t="s">
        <v>43</v>
      </c>
      <c r="C40" s="128"/>
      <c r="D40" s="129"/>
      <c r="E40" s="22"/>
      <c r="F40" s="33"/>
      <c r="G40" s="27"/>
      <c r="H40" s="3"/>
    </row>
    <row r="41" spans="1:8" s="14" customFormat="1" ht="90" customHeight="1" x14ac:dyDescent="0.25">
      <c r="A41" s="121">
        <v>9</v>
      </c>
      <c r="B41" s="149" t="s">
        <v>226</v>
      </c>
      <c r="C41" s="149"/>
      <c r="D41" s="149"/>
      <c r="E41" s="22">
        <v>8</v>
      </c>
      <c r="F41" s="26">
        <f>IF(F42&gt;8,"8",F42)</f>
        <v>0</v>
      </c>
      <c r="G41" s="27"/>
      <c r="H41" s="3"/>
    </row>
    <row r="42" spans="1:8" s="14" customFormat="1" ht="120.75" customHeight="1" x14ac:dyDescent="0.25">
      <c r="A42" s="3"/>
      <c r="B42" s="127" t="s">
        <v>98</v>
      </c>
      <c r="C42" s="128"/>
      <c r="D42" s="129"/>
      <c r="E42" s="22"/>
      <c r="F42" s="33"/>
      <c r="G42" s="27"/>
      <c r="H42" s="3"/>
    </row>
    <row r="43" spans="1:8" s="14" customFormat="1" ht="53.25" customHeight="1" x14ac:dyDescent="0.25">
      <c r="A43" s="3">
        <v>10</v>
      </c>
      <c r="B43" s="139" t="s">
        <v>174</v>
      </c>
      <c r="C43" s="140"/>
      <c r="D43" s="141"/>
      <c r="E43" s="22">
        <v>5</v>
      </c>
      <c r="F43" s="26">
        <f>IF(F44&gt;5,"5",F44)</f>
        <v>0</v>
      </c>
      <c r="G43" s="27"/>
      <c r="H43" s="3"/>
    </row>
    <row r="44" spans="1:8" s="14" customFormat="1" ht="156.75" customHeight="1" x14ac:dyDescent="0.25">
      <c r="A44" s="3"/>
      <c r="B44" s="127" t="s">
        <v>95</v>
      </c>
      <c r="C44" s="128"/>
      <c r="D44" s="129"/>
      <c r="E44" s="22"/>
      <c r="F44" s="33"/>
      <c r="G44" s="27"/>
      <c r="H44" s="3"/>
    </row>
    <row r="45" spans="1:8" s="8" customFormat="1" ht="35.25" customHeight="1" x14ac:dyDescent="0.25">
      <c r="A45" s="12" t="s">
        <v>3</v>
      </c>
      <c r="B45" s="139" t="s">
        <v>136</v>
      </c>
      <c r="C45" s="140"/>
      <c r="D45" s="141"/>
      <c r="E45" s="22">
        <v>60</v>
      </c>
      <c r="F45" s="26">
        <f>SUM(F62:F62)</f>
        <v>0</v>
      </c>
      <c r="G45" s="27"/>
      <c r="H45" s="12"/>
    </row>
    <row r="46" spans="1:8" s="14" customFormat="1" ht="53.25" customHeight="1" x14ac:dyDescent="0.25">
      <c r="A46" s="3">
        <v>11</v>
      </c>
      <c r="B46" s="139" t="s">
        <v>137</v>
      </c>
      <c r="C46" s="140"/>
      <c r="D46" s="141"/>
      <c r="E46" s="22">
        <v>15</v>
      </c>
      <c r="F46" s="3"/>
      <c r="G46" s="34"/>
      <c r="H46" s="3"/>
    </row>
    <row r="47" spans="1:8" s="14" customFormat="1" ht="24" customHeight="1" x14ac:dyDescent="0.25">
      <c r="A47" s="3"/>
      <c r="B47" s="150" t="s">
        <v>138</v>
      </c>
      <c r="C47" s="151"/>
      <c r="D47" s="152"/>
      <c r="E47" s="51">
        <v>15</v>
      </c>
      <c r="F47" s="3"/>
      <c r="G47" s="34"/>
      <c r="H47" s="3"/>
    </row>
    <row r="48" spans="1:8" s="14" customFormat="1" ht="36" customHeight="1" x14ac:dyDescent="0.25">
      <c r="A48" s="3"/>
      <c r="B48" s="150" t="s">
        <v>139</v>
      </c>
      <c r="C48" s="151"/>
      <c r="D48" s="152"/>
      <c r="E48" s="51">
        <v>10</v>
      </c>
      <c r="F48" s="3"/>
      <c r="G48" s="34"/>
      <c r="H48" s="3"/>
    </row>
    <row r="49" spans="1:8" s="14" customFormat="1" ht="36" customHeight="1" x14ac:dyDescent="0.25">
      <c r="A49" s="3"/>
      <c r="B49" s="150" t="s">
        <v>140</v>
      </c>
      <c r="C49" s="151"/>
      <c r="D49" s="152"/>
      <c r="E49" s="51">
        <v>5</v>
      </c>
      <c r="F49" s="3"/>
      <c r="G49" s="34"/>
      <c r="H49" s="3"/>
    </row>
    <row r="50" spans="1:8" s="14" customFormat="1" ht="25.5" customHeight="1" x14ac:dyDescent="0.25">
      <c r="A50" s="3"/>
      <c r="B50" s="150" t="s">
        <v>141</v>
      </c>
      <c r="C50" s="151"/>
      <c r="D50" s="152"/>
      <c r="E50" s="51">
        <v>0</v>
      </c>
      <c r="F50" s="3"/>
      <c r="G50" s="34"/>
      <c r="H50" s="3"/>
    </row>
    <row r="51" spans="1:8" s="14" customFormat="1" ht="50.25" customHeight="1" x14ac:dyDescent="0.25">
      <c r="A51" s="3">
        <v>12</v>
      </c>
      <c r="B51" s="139" t="s">
        <v>146</v>
      </c>
      <c r="C51" s="140"/>
      <c r="D51" s="141"/>
      <c r="E51" s="22">
        <v>15</v>
      </c>
      <c r="F51" s="3"/>
      <c r="G51" s="34"/>
      <c r="H51" s="3"/>
    </row>
    <row r="52" spans="1:8" s="14" customFormat="1" ht="32.25" customHeight="1" x14ac:dyDescent="0.25">
      <c r="A52" s="3"/>
      <c r="B52" s="150" t="s">
        <v>142</v>
      </c>
      <c r="C52" s="151"/>
      <c r="D52" s="152"/>
      <c r="E52" s="51">
        <v>15</v>
      </c>
      <c r="F52" s="3"/>
      <c r="G52" s="34"/>
      <c r="H52" s="3"/>
    </row>
    <row r="53" spans="1:8" s="14" customFormat="1" ht="32.25" customHeight="1" x14ac:dyDescent="0.25">
      <c r="A53" s="3"/>
      <c r="B53" s="150" t="s">
        <v>143</v>
      </c>
      <c r="C53" s="151"/>
      <c r="D53" s="152"/>
      <c r="E53" s="51">
        <v>10</v>
      </c>
      <c r="F53" s="3"/>
      <c r="G53" s="34"/>
      <c r="H53" s="3"/>
    </row>
    <row r="54" spans="1:8" s="14" customFormat="1" ht="32.25" customHeight="1" x14ac:dyDescent="0.25">
      <c r="A54" s="3"/>
      <c r="B54" s="150" t="s">
        <v>144</v>
      </c>
      <c r="C54" s="151"/>
      <c r="D54" s="152"/>
      <c r="E54" s="51">
        <v>5</v>
      </c>
      <c r="F54" s="3"/>
      <c r="G54" s="34"/>
      <c r="H54" s="3"/>
    </row>
    <row r="55" spans="1:8" s="14" customFormat="1" ht="32.25" customHeight="1" x14ac:dyDescent="0.25">
      <c r="A55" s="3"/>
      <c r="B55" s="150" t="s">
        <v>145</v>
      </c>
      <c r="C55" s="151"/>
      <c r="D55" s="152"/>
      <c r="E55" s="51">
        <v>0</v>
      </c>
      <c r="F55" s="3"/>
      <c r="G55" s="34"/>
      <c r="H55" s="3"/>
    </row>
    <row r="56" spans="1:8" s="14" customFormat="1" ht="52.5" customHeight="1" x14ac:dyDescent="0.25">
      <c r="A56" s="3">
        <v>13</v>
      </c>
      <c r="B56" s="139" t="s">
        <v>223</v>
      </c>
      <c r="C56" s="140"/>
      <c r="D56" s="141"/>
      <c r="E56" s="22">
        <v>30</v>
      </c>
      <c r="F56" s="3"/>
      <c r="G56" s="34"/>
      <c r="H56" s="3"/>
    </row>
    <row r="57" spans="1:8" s="14" customFormat="1" ht="52.5" customHeight="1" x14ac:dyDescent="0.25">
      <c r="A57" s="3"/>
      <c r="B57" s="150" t="s">
        <v>147</v>
      </c>
      <c r="C57" s="151"/>
      <c r="D57" s="152"/>
      <c r="E57" s="51">
        <v>30</v>
      </c>
      <c r="F57" s="3"/>
      <c r="G57" s="34"/>
      <c r="H57" s="3"/>
    </row>
    <row r="58" spans="1:8" s="14" customFormat="1" ht="50.25" customHeight="1" x14ac:dyDescent="0.25">
      <c r="A58" s="3"/>
      <c r="B58" s="150" t="s">
        <v>148</v>
      </c>
      <c r="C58" s="151"/>
      <c r="D58" s="152"/>
      <c r="E58" s="51">
        <v>25</v>
      </c>
      <c r="F58" s="3"/>
      <c r="G58" s="34"/>
      <c r="H58" s="3"/>
    </row>
    <row r="59" spans="1:8" s="14" customFormat="1" ht="50.25" customHeight="1" x14ac:dyDescent="0.25">
      <c r="A59" s="3"/>
      <c r="B59" s="150" t="s">
        <v>149</v>
      </c>
      <c r="C59" s="151"/>
      <c r="D59" s="152"/>
      <c r="E59" s="51">
        <v>20</v>
      </c>
      <c r="F59" s="3"/>
      <c r="G59" s="34"/>
      <c r="H59" s="3"/>
    </row>
    <row r="60" spans="1:8" s="14" customFormat="1" ht="50.25" customHeight="1" x14ac:dyDescent="0.25">
      <c r="A60" s="3"/>
      <c r="B60" s="150" t="s">
        <v>150</v>
      </c>
      <c r="C60" s="151"/>
      <c r="D60" s="152"/>
      <c r="E60" s="51">
        <v>15</v>
      </c>
      <c r="F60" s="3"/>
      <c r="G60" s="34"/>
      <c r="H60" s="3"/>
    </row>
    <row r="61" spans="1:8" s="14" customFormat="1" ht="50.25" customHeight="1" x14ac:dyDescent="0.25">
      <c r="A61" s="3"/>
      <c r="B61" s="150" t="s">
        <v>151</v>
      </c>
      <c r="C61" s="151"/>
      <c r="D61" s="152"/>
      <c r="E61" s="51">
        <v>10</v>
      </c>
      <c r="F61" s="3"/>
      <c r="G61" s="34"/>
      <c r="H61" s="3"/>
    </row>
    <row r="62" spans="1:8" s="14" customFormat="1" ht="40.5" customHeight="1" x14ac:dyDescent="0.25">
      <c r="A62" s="3"/>
      <c r="B62" s="150" t="s">
        <v>152</v>
      </c>
      <c r="C62" s="151"/>
      <c r="D62" s="152"/>
      <c r="E62" s="23">
        <v>0</v>
      </c>
      <c r="F62" s="3"/>
      <c r="G62" s="23"/>
      <c r="H62" s="3"/>
    </row>
    <row r="63" spans="1:8" s="8" customFormat="1" ht="24" customHeight="1" x14ac:dyDescent="0.25">
      <c r="A63" s="12"/>
      <c r="B63" s="156" t="s">
        <v>4</v>
      </c>
      <c r="C63" s="157"/>
      <c r="D63" s="158"/>
      <c r="E63" s="24">
        <f>E14+E32+E45</f>
        <v>100</v>
      </c>
      <c r="F63" s="58">
        <f>F14+F32+F45</f>
        <v>20</v>
      </c>
      <c r="G63" s="58"/>
      <c r="H63" s="12"/>
    </row>
    <row r="64" spans="1:8" ht="26.25" customHeight="1" x14ac:dyDescent="0.25">
      <c r="A64" s="28"/>
      <c r="B64" s="160" t="s">
        <v>153</v>
      </c>
      <c r="C64" s="161"/>
      <c r="D64" s="162"/>
      <c r="E64" s="45"/>
      <c r="F64" s="59"/>
      <c r="G64" s="61"/>
      <c r="H64" s="28"/>
    </row>
    <row r="65" spans="1:8" ht="52.5" customHeight="1" x14ac:dyDescent="0.25">
      <c r="A65" s="28"/>
      <c r="B65" s="156" t="s">
        <v>154</v>
      </c>
      <c r="C65" s="157"/>
      <c r="D65" s="158"/>
      <c r="E65" s="24">
        <f>E63-E64</f>
        <v>100</v>
      </c>
      <c r="F65" s="58">
        <f>ROUND(F63-F64,1)</f>
        <v>20</v>
      </c>
      <c r="G65" s="58"/>
      <c r="H65" s="12"/>
    </row>
    <row r="66" spans="1:8" ht="17.25" customHeight="1" x14ac:dyDescent="0.25">
      <c r="A66" s="29"/>
      <c r="B66" s="30"/>
      <c r="C66" s="30"/>
      <c r="D66" s="30"/>
      <c r="E66" s="29"/>
      <c r="F66" s="29"/>
      <c r="G66" s="29"/>
      <c r="H66" s="29"/>
    </row>
    <row r="67" spans="1:8" ht="17.25" customHeight="1" x14ac:dyDescent="0.25">
      <c r="A67" s="29"/>
      <c r="B67" s="30"/>
      <c r="C67" s="30"/>
      <c r="D67" s="30"/>
      <c r="E67" s="29"/>
      <c r="F67" s="29"/>
      <c r="G67" s="29"/>
      <c r="H67" s="29"/>
    </row>
    <row r="68" spans="1:8" ht="33.75" customHeight="1" x14ac:dyDescent="0.25">
      <c r="B68" s="163" t="s">
        <v>22</v>
      </c>
      <c r="C68" s="163"/>
      <c r="D68" s="163"/>
    </row>
    <row r="69" spans="1:8" s="1" customFormat="1" ht="32.25" customHeight="1" x14ac:dyDescent="0.25">
      <c r="A69" s="164" t="s">
        <v>9</v>
      </c>
      <c r="B69" s="165"/>
      <c r="C69" s="166"/>
      <c r="D69" s="170" t="s">
        <v>66</v>
      </c>
      <c r="E69" s="172" t="s">
        <v>67</v>
      </c>
      <c r="F69" s="172"/>
      <c r="G69" s="173" t="s">
        <v>70</v>
      </c>
      <c r="H69" s="174"/>
    </row>
    <row r="70" spans="1:8" s="1" customFormat="1" ht="63" x14ac:dyDescent="0.25">
      <c r="A70" s="167"/>
      <c r="B70" s="168"/>
      <c r="C70" s="169"/>
      <c r="D70" s="171"/>
      <c r="E70" s="2" t="s">
        <v>68</v>
      </c>
      <c r="F70" s="2" t="s">
        <v>69</v>
      </c>
      <c r="G70" s="2" t="s">
        <v>71</v>
      </c>
      <c r="H70" s="2" t="s">
        <v>72</v>
      </c>
    </row>
    <row r="71" spans="1:8" ht="33.950000000000003" customHeight="1" x14ac:dyDescent="0.25">
      <c r="A71" s="175" t="s">
        <v>5</v>
      </c>
      <c r="B71" s="176"/>
      <c r="C71" s="177"/>
      <c r="D71" s="3" t="s">
        <v>63</v>
      </c>
      <c r="E71" s="20" t="str">
        <f>IF(AND(90&lt;=F65,F65&lt;100),F65,"")</f>
        <v/>
      </c>
      <c r="F71" s="20" t="str">
        <f>IF(AND(90&lt;=G65,G65&lt;=100),G65,"")</f>
        <v/>
      </c>
      <c r="G71" s="32" t="str">
        <f t="shared" ref="G71:H74" si="0">IF(ISNUMBER(E71)=TRUE,"X","")</f>
        <v/>
      </c>
      <c r="H71" s="32" t="str">
        <f t="shared" si="0"/>
        <v/>
      </c>
    </row>
    <row r="72" spans="1:8" ht="49.5" customHeight="1" x14ac:dyDescent="0.25">
      <c r="A72" s="175" t="s">
        <v>11</v>
      </c>
      <c r="B72" s="176"/>
      <c r="C72" s="177"/>
      <c r="D72" s="3" t="s">
        <v>64</v>
      </c>
      <c r="E72" s="20" t="str">
        <f>IF(AND(75&lt;=F65,F65&lt;90),F65,"")</f>
        <v/>
      </c>
      <c r="F72" s="20" t="str">
        <f>IF(AND(75&lt;=G65,G65&lt;90),G65,"")</f>
        <v/>
      </c>
      <c r="G72" s="32" t="str">
        <f t="shared" si="0"/>
        <v/>
      </c>
      <c r="H72" s="32" t="str">
        <f t="shared" si="0"/>
        <v/>
      </c>
    </row>
    <row r="73" spans="1:8" ht="51.75" customHeight="1" x14ac:dyDescent="0.25">
      <c r="A73" s="175" t="s">
        <v>6</v>
      </c>
      <c r="B73" s="176"/>
      <c r="C73" s="177"/>
      <c r="D73" s="3" t="s">
        <v>65</v>
      </c>
      <c r="E73" s="20" t="str">
        <f>IF(AND(50&lt;=F65,F65&lt;75),F65,"")</f>
        <v/>
      </c>
      <c r="F73" s="20" t="str">
        <f>IF(AND(50&lt;=G65,G65&lt;75),G65,"")</f>
        <v/>
      </c>
      <c r="G73" s="32" t="str">
        <f t="shared" si="0"/>
        <v/>
      </c>
      <c r="H73" s="32" t="str">
        <f t="shared" si="0"/>
        <v/>
      </c>
    </row>
    <row r="74" spans="1:8" ht="34.5" customHeight="1" x14ac:dyDescent="0.25">
      <c r="A74" s="175" t="s">
        <v>8</v>
      </c>
      <c r="B74" s="176"/>
      <c r="C74" s="177"/>
      <c r="D74" s="3" t="s">
        <v>7</v>
      </c>
      <c r="E74" s="20">
        <f>IF(AND(0&lt;F65,F65&lt;50),F65,"")</f>
        <v>20</v>
      </c>
      <c r="F74" s="20" t="str">
        <f>IF(AND(0&lt;G65,G65&lt;50),G65,"")</f>
        <v/>
      </c>
      <c r="G74" s="32" t="str">
        <f t="shared" si="0"/>
        <v>X</v>
      </c>
      <c r="H74" s="32" t="str">
        <f t="shared" si="0"/>
        <v/>
      </c>
    </row>
    <row r="76" spans="1:8" s="6" customFormat="1" ht="20.25" customHeight="1" x14ac:dyDescent="0.25">
      <c r="B76" s="7"/>
      <c r="D76" s="159" t="s">
        <v>155</v>
      </c>
      <c r="E76" s="159"/>
      <c r="F76" s="159"/>
      <c r="G76" s="159"/>
      <c r="H76" s="159"/>
    </row>
    <row r="77" spans="1:8" s="8" customFormat="1" ht="35.25" customHeight="1" x14ac:dyDescent="0.25">
      <c r="D77" s="130" t="s">
        <v>10</v>
      </c>
      <c r="E77" s="130"/>
      <c r="F77" s="130"/>
      <c r="G77" s="130"/>
      <c r="H77" s="130"/>
    </row>
    <row r="78" spans="1:8" x14ac:dyDescent="0.25">
      <c r="D78" s="16"/>
      <c r="E78" s="16"/>
      <c r="F78" s="16"/>
      <c r="G78" s="16"/>
      <c r="H78" s="16"/>
    </row>
    <row r="82" spans="2:8" ht="25.15" customHeight="1" x14ac:dyDescent="0.25">
      <c r="B82" s="168" t="s">
        <v>25</v>
      </c>
      <c r="C82" s="168"/>
      <c r="D82" s="168"/>
      <c r="E82" s="168"/>
      <c r="F82" s="168"/>
      <c r="G82" s="168"/>
      <c r="H82" s="168"/>
    </row>
    <row r="83" spans="2:8" ht="106.9" customHeight="1" x14ac:dyDescent="0.25">
      <c r="B83" s="178" t="s">
        <v>26</v>
      </c>
      <c r="C83" s="179"/>
      <c r="D83" s="179"/>
      <c r="E83" s="179"/>
      <c r="F83" s="179"/>
      <c r="G83" s="179"/>
      <c r="H83" s="180"/>
    </row>
    <row r="84" spans="2:8" ht="25.15" customHeight="1" x14ac:dyDescent="0.25">
      <c r="B84" s="17"/>
      <c r="D84" s="181" t="s">
        <v>155</v>
      </c>
      <c r="E84" s="181"/>
      <c r="F84" s="181"/>
      <c r="G84" s="181"/>
      <c r="H84" s="181"/>
    </row>
    <row r="85" spans="2:8" ht="21" customHeight="1" x14ac:dyDescent="0.25">
      <c r="B85" s="15"/>
      <c r="D85" s="131" t="s">
        <v>47</v>
      </c>
      <c r="E85" s="131"/>
      <c r="F85" s="131"/>
      <c r="G85" s="131"/>
      <c r="H85" s="131"/>
    </row>
  </sheetData>
  <sheetProtection formatCells="0" formatColumns="0" formatRows="0" insertColumns="0" insertRows="0" insertHyperlinks="0" deleteColumns="0" deleteRows="0" selectLockedCells="1" sort="0" autoFilter="0" pivotTables="0"/>
  <autoFilter ref="A12:H65" xr:uid="{00000000-0009-0000-0000-000002000000}">
    <filterColumn colId="1" showButton="0"/>
    <filterColumn colId="2" showButton="0"/>
  </autoFilter>
  <mergeCells count="76">
    <mergeCell ref="A2:C2"/>
    <mergeCell ref="D2:H2"/>
    <mergeCell ref="A3:B3"/>
    <mergeCell ref="A5:H5"/>
    <mergeCell ref="B7:H7"/>
    <mergeCell ref="B8:H8"/>
    <mergeCell ref="B9:H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63:D63"/>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D76:H76"/>
    <mergeCell ref="B64:D64"/>
    <mergeCell ref="B65:D65"/>
    <mergeCell ref="B68:D68"/>
    <mergeCell ref="A69:C70"/>
    <mergeCell ref="D69:D70"/>
    <mergeCell ref="E69:F69"/>
    <mergeCell ref="G69:H69"/>
    <mergeCell ref="A71:C71"/>
    <mergeCell ref="A72:C72"/>
    <mergeCell ref="A73:C73"/>
    <mergeCell ref="A74:C74"/>
    <mergeCell ref="D77:H77"/>
    <mergeCell ref="B82:H82"/>
    <mergeCell ref="B83:H83"/>
    <mergeCell ref="D84:H84"/>
    <mergeCell ref="D85:H85"/>
    <mergeCell ref="B55:D55"/>
    <mergeCell ref="B62:D62"/>
    <mergeCell ref="B56:D56"/>
    <mergeCell ref="B57:D57"/>
    <mergeCell ref="B58:D58"/>
    <mergeCell ref="B59:D59"/>
    <mergeCell ref="B60:D60"/>
    <mergeCell ref="B61:D61"/>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K85"/>
  <sheetViews>
    <sheetView tabSelected="1" topLeftCell="A61" zoomScaleNormal="100" workbookViewId="0">
      <selection activeCell="L44" sqref="L44"/>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176</v>
      </c>
    </row>
    <row r="2" spans="1:8" s="8" customFormat="1" ht="48.75" customHeight="1" x14ac:dyDescent="0.25">
      <c r="A2" s="130" t="s">
        <v>12</v>
      </c>
      <c r="B2" s="130"/>
      <c r="C2" s="130"/>
      <c r="D2" s="130" t="s">
        <v>16</v>
      </c>
      <c r="E2" s="130"/>
      <c r="F2" s="130"/>
      <c r="G2" s="130"/>
      <c r="H2" s="130"/>
    </row>
    <row r="3" spans="1:8" s="8" customFormat="1" ht="8.25" customHeight="1" x14ac:dyDescent="0.25">
      <c r="A3" s="131"/>
      <c r="B3" s="131"/>
      <c r="D3" s="10"/>
      <c r="E3" s="10"/>
      <c r="F3" s="10"/>
      <c r="G3" s="10"/>
      <c r="H3" s="10"/>
    </row>
    <row r="4" spans="1:8" ht="13.9" customHeight="1" x14ac:dyDescent="0.25">
      <c r="B4" s="4"/>
    </row>
    <row r="5" spans="1:8" ht="39.950000000000003" customHeight="1" x14ac:dyDescent="0.25">
      <c r="A5" s="132" t="s">
        <v>240</v>
      </c>
      <c r="B5" s="132"/>
      <c r="C5" s="132"/>
      <c r="D5" s="132"/>
      <c r="E5" s="132"/>
      <c r="F5" s="132"/>
      <c r="G5" s="132"/>
      <c r="H5" s="132"/>
    </row>
    <row r="6" spans="1:8" ht="12" customHeight="1" x14ac:dyDescent="0.25"/>
    <row r="7" spans="1:8" s="1" customFormat="1" ht="18" customHeight="1" x14ac:dyDescent="0.25">
      <c r="B7" s="133" t="s">
        <v>236</v>
      </c>
      <c r="C7" s="133"/>
      <c r="D7" s="133"/>
      <c r="E7" s="133"/>
      <c r="F7" s="133"/>
      <c r="G7" s="133"/>
      <c r="H7" s="133"/>
    </row>
    <row r="8" spans="1:8" s="1" customFormat="1" ht="18" customHeight="1" x14ac:dyDescent="0.25">
      <c r="B8" s="133" t="s">
        <v>237</v>
      </c>
      <c r="C8" s="133"/>
      <c r="D8" s="133"/>
      <c r="E8" s="133"/>
      <c r="F8" s="133"/>
      <c r="G8" s="133"/>
      <c r="H8" s="133"/>
    </row>
    <row r="9" spans="1:8" s="1" customFormat="1" ht="18" customHeight="1" x14ac:dyDescent="0.25">
      <c r="B9" s="133" t="s">
        <v>238</v>
      </c>
      <c r="C9" s="133"/>
      <c r="D9" s="133"/>
      <c r="E9" s="133"/>
      <c r="F9" s="133"/>
      <c r="G9" s="133"/>
      <c r="H9" s="133"/>
    </row>
    <row r="10" spans="1:8" s="1" customFormat="1" ht="18" customHeight="1" x14ac:dyDescent="0.25">
      <c r="B10" s="11" t="s">
        <v>235</v>
      </c>
      <c r="C10" s="11"/>
      <c r="D10" s="11"/>
      <c r="E10" s="11"/>
      <c r="F10" s="11"/>
      <c r="G10" s="11"/>
      <c r="H10" s="11"/>
    </row>
    <row r="11" spans="1:8" s="1" customFormat="1" ht="12.75" customHeight="1" x14ac:dyDescent="0.25">
      <c r="B11" s="11"/>
      <c r="C11" s="11"/>
    </row>
    <row r="12" spans="1:8" s="8" customFormat="1" ht="64.5" customHeight="1" x14ac:dyDescent="0.25">
      <c r="A12" s="12" t="s">
        <v>13</v>
      </c>
      <c r="B12" s="134" t="s">
        <v>14</v>
      </c>
      <c r="C12" s="134"/>
      <c r="D12" s="134"/>
      <c r="E12" s="12" t="s">
        <v>15</v>
      </c>
      <c r="F12" s="2" t="s">
        <v>21</v>
      </c>
      <c r="G12" s="2" t="s">
        <v>24</v>
      </c>
      <c r="H12" s="12" t="s">
        <v>17</v>
      </c>
    </row>
    <row r="13" spans="1:8" s="18" customFormat="1" ht="16.5" customHeight="1" x14ac:dyDescent="0.25">
      <c r="A13" s="13" t="s">
        <v>27</v>
      </c>
      <c r="B13" s="135" t="s">
        <v>28</v>
      </c>
      <c r="C13" s="136"/>
      <c r="D13" s="137"/>
      <c r="E13" s="13" t="s">
        <v>29</v>
      </c>
      <c r="F13" s="13" t="s">
        <v>30</v>
      </c>
      <c r="G13" s="13" t="s">
        <v>31</v>
      </c>
      <c r="H13" s="13" t="s">
        <v>32</v>
      </c>
    </row>
    <row r="14" spans="1:8" s="8" customFormat="1" ht="84" customHeight="1" x14ac:dyDescent="0.25">
      <c r="A14" s="12" t="s">
        <v>0</v>
      </c>
      <c r="B14" s="138" t="s">
        <v>170</v>
      </c>
      <c r="C14" s="138"/>
      <c r="D14" s="138"/>
      <c r="E14" s="22">
        <f>E15+E19+E25+E28</f>
        <v>20</v>
      </c>
      <c r="F14" s="26">
        <f>ROUND(F15+F19+F25+F28,1)</f>
        <v>20</v>
      </c>
      <c r="G14" s="27"/>
      <c r="H14" s="12"/>
    </row>
    <row r="15" spans="1:8" s="14" customFormat="1" ht="28.5" customHeight="1" x14ac:dyDescent="0.25">
      <c r="A15" s="3">
        <v>1</v>
      </c>
      <c r="B15" s="138" t="s">
        <v>50</v>
      </c>
      <c r="C15" s="138"/>
      <c r="D15" s="138"/>
      <c r="E15" s="22">
        <f>5-(E16+E17+E18)</f>
        <v>5</v>
      </c>
      <c r="F15" s="26">
        <f>ROUND(5-(F16+F17+F18),1)</f>
        <v>5</v>
      </c>
      <c r="G15" s="27"/>
      <c r="H15" s="3"/>
    </row>
    <row r="16" spans="1:8" s="14" customFormat="1" ht="121.5" customHeight="1" x14ac:dyDescent="0.25">
      <c r="A16" s="3" t="s">
        <v>33</v>
      </c>
      <c r="B16" s="127" t="s">
        <v>171</v>
      </c>
      <c r="C16" s="128"/>
      <c r="D16" s="129"/>
      <c r="E16" s="23"/>
      <c r="F16" s="19"/>
      <c r="G16" s="23"/>
      <c r="H16" s="3"/>
    </row>
    <row r="17" spans="1:8" s="25" customFormat="1" ht="69" customHeight="1" x14ac:dyDescent="0.25">
      <c r="A17" s="3" t="s">
        <v>34</v>
      </c>
      <c r="B17" s="127" t="s">
        <v>102</v>
      </c>
      <c r="C17" s="128"/>
      <c r="D17" s="129"/>
      <c r="E17" s="23"/>
      <c r="F17" s="19"/>
      <c r="G17" s="37"/>
      <c r="H17" s="31"/>
    </row>
    <row r="18" spans="1:8" s="25" customFormat="1" ht="92.25" customHeight="1" x14ac:dyDescent="0.25">
      <c r="A18" s="3" t="s">
        <v>35</v>
      </c>
      <c r="B18" s="127" t="s">
        <v>51</v>
      </c>
      <c r="C18" s="128"/>
      <c r="D18" s="129"/>
      <c r="E18" s="23"/>
      <c r="F18" s="19"/>
      <c r="G18" s="37"/>
      <c r="H18" s="31"/>
    </row>
    <row r="19" spans="1:8" s="25" customFormat="1" ht="52.5" customHeight="1" x14ac:dyDescent="0.25">
      <c r="A19" s="3">
        <v>2</v>
      </c>
      <c r="B19" s="139" t="s">
        <v>91</v>
      </c>
      <c r="C19" s="140"/>
      <c r="D19" s="141"/>
      <c r="E19" s="22">
        <f>6-(E20+E21+E22+E23+E24)</f>
        <v>6</v>
      </c>
      <c r="F19" s="26">
        <f>ROUND(6-(F20+F21+F22+F23+F24),1)</f>
        <v>6</v>
      </c>
      <c r="G19" s="27"/>
      <c r="H19" s="36"/>
    </row>
    <row r="20" spans="1:8" s="25" customFormat="1" ht="39.75" customHeight="1" x14ac:dyDescent="0.25">
      <c r="A20" s="19" t="s">
        <v>36</v>
      </c>
      <c r="B20" s="127" t="s">
        <v>54</v>
      </c>
      <c r="C20" s="128"/>
      <c r="D20" s="129"/>
      <c r="E20" s="20"/>
      <c r="F20" s="19"/>
      <c r="G20" s="37"/>
      <c r="H20" s="31"/>
    </row>
    <row r="21" spans="1:8" s="25" customFormat="1" ht="59.25" customHeight="1" x14ac:dyDescent="0.25">
      <c r="A21" s="19" t="s">
        <v>37</v>
      </c>
      <c r="B21" s="127" t="s">
        <v>52</v>
      </c>
      <c r="C21" s="128"/>
      <c r="D21" s="129"/>
      <c r="E21" s="20"/>
      <c r="F21" s="19"/>
      <c r="G21" s="39"/>
      <c r="H21" s="31"/>
    </row>
    <row r="22" spans="1:8" s="25" customFormat="1" ht="54.75" customHeight="1" x14ac:dyDescent="0.25">
      <c r="A22" s="3" t="s">
        <v>38</v>
      </c>
      <c r="B22" s="127" t="s">
        <v>89</v>
      </c>
      <c r="C22" s="128"/>
      <c r="D22" s="129"/>
      <c r="E22" s="23"/>
      <c r="F22" s="19"/>
      <c r="G22" s="21"/>
      <c r="H22" s="31"/>
    </row>
    <row r="23" spans="1:8" s="25" customFormat="1" ht="70.5" customHeight="1" x14ac:dyDescent="0.25">
      <c r="A23" s="3" t="s">
        <v>39</v>
      </c>
      <c r="B23" s="127" t="s">
        <v>55</v>
      </c>
      <c r="C23" s="128"/>
      <c r="D23" s="129"/>
      <c r="E23" s="23"/>
      <c r="F23" s="19"/>
      <c r="G23" s="21"/>
      <c r="H23" s="31"/>
    </row>
    <row r="24" spans="1:8" s="25" customFormat="1" ht="39" customHeight="1" x14ac:dyDescent="0.25">
      <c r="A24" s="3" t="s">
        <v>40</v>
      </c>
      <c r="B24" s="127" t="s">
        <v>56</v>
      </c>
      <c r="C24" s="128"/>
      <c r="D24" s="129"/>
      <c r="E24" s="23"/>
      <c r="F24" s="19"/>
      <c r="G24" s="37"/>
      <c r="H24" s="31"/>
    </row>
    <row r="25" spans="1:8" s="14" customFormat="1" ht="59.25" customHeight="1" x14ac:dyDescent="0.25">
      <c r="A25" s="3">
        <v>3</v>
      </c>
      <c r="B25" s="139" t="s">
        <v>57</v>
      </c>
      <c r="C25" s="140"/>
      <c r="D25" s="141"/>
      <c r="E25" s="22">
        <f>5-(E26+E27)</f>
        <v>5</v>
      </c>
      <c r="F25" s="26">
        <f>ROUND(5-(F26+F27),1)</f>
        <v>5</v>
      </c>
      <c r="G25" s="27"/>
      <c r="H25" s="3"/>
    </row>
    <row r="26" spans="1:8" s="25" customFormat="1" ht="99.75" customHeight="1" x14ac:dyDescent="0.25">
      <c r="A26" s="3" t="s">
        <v>41</v>
      </c>
      <c r="B26" s="127" t="s">
        <v>58</v>
      </c>
      <c r="C26" s="128"/>
      <c r="D26" s="129"/>
      <c r="E26" s="23"/>
      <c r="F26" s="19"/>
      <c r="G26" s="37"/>
      <c r="H26" s="31"/>
    </row>
    <row r="27" spans="1:8" s="25" customFormat="1" ht="51" customHeight="1" x14ac:dyDescent="0.25">
      <c r="A27" s="3" t="s">
        <v>42</v>
      </c>
      <c r="B27" s="127" t="s">
        <v>96</v>
      </c>
      <c r="C27" s="128"/>
      <c r="D27" s="129"/>
      <c r="E27" s="23"/>
      <c r="F27" s="19"/>
      <c r="G27" s="37"/>
      <c r="H27" s="31"/>
    </row>
    <row r="28" spans="1:8" s="25" customFormat="1" ht="102.75" customHeight="1" x14ac:dyDescent="0.25">
      <c r="A28" s="38">
        <v>4</v>
      </c>
      <c r="B28" s="139" t="s">
        <v>135</v>
      </c>
      <c r="C28" s="140"/>
      <c r="D28" s="141"/>
      <c r="E28" s="22">
        <f>4-(E29+E30+E31)</f>
        <v>4</v>
      </c>
      <c r="F28" s="26">
        <f>ROUND(4-(F29+F30+F31),1)</f>
        <v>4</v>
      </c>
      <c r="G28" s="27"/>
      <c r="H28" s="36"/>
    </row>
    <row r="29" spans="1:8" s="25" customFormat="1" ht="52.5" customHeight="1" x14ac:dyDescent="0.25">
      <c r="A29" s="3" t="s">
        <v>59</v>
      </c>
      <c r="B29" s="127" t="s">
        <v>60</v>
      </c>
      <c r="C29" s="128"/>
      <c r="D29" s="129"/>
      <c r="E29" s="23"/>
      <c r="F29" s="19"/>
      <c r="G29" s="37"/>
      <c r="H29" s="31"/>
    </row>
    <row r="30" spans="1:8" s="25" customFormat="1" ht="56.45" customHeight="1" x14ac:dyDescent="0.25">
      <c r="A30" s="3" t="s">
        <v>61</v>
      </c>
      <c r="B30" s="127" t="s">
        <v>93</v>
      </c>
      <c r="C30" s="128"/>
      <c r="D30" s="129"/>
      <c r="E30" s="23"/>
      <c r="F30" s="19"/>
      <c r="G30" s="37"/>
      <c r="H30" s="31"/>
    </row>
    <row r="31" spans="1:8" s="25" customFormat="1" ht="59.25" customHeight="1" x14ac:dyDescent="0.25">
      <c r="A31" s="3" t="s">
        <v>62</v>
      </c>
      <c r="B31" s="127" t="s">
        <v>73</v>
      </c>
      <c r="C31" s="128"/>
      <c r="D31" s="129"/>
      <c r="E31" s="23"/>
      <c r="F31" s="19"/>
      <c r="G31" s="37"/>
      <c r="H31" s="31"/>
    </row>
    <row r="32" spans="1:8" s="8" customFormat="1" ht="27.75" customHeight="1" x14ac:dyDescent="0.25">
      <c r="A32" s="12" t="s">
        <v>1</v>
      </c>
      <c r="B32" s="142" t="s">
        <v>18</v>
      </c>
      <c r="C32" s="143"/>
      <c r="D32" s="144"/>
      <c r="E32" s="22">
        <f>E33+E35+E37+E39+E41+E43</f>
        <v>20</v>
      </c>
      <c r="F32" s="26">
        <v>13</v>
      </c>
      <c r="G32" s="27"/>
      <c r="H32" s="12"/>
    </row>
    <row r="33" spans="1:11" s="14" customFormat="1" ht="73.150000000000006" customHeight="1" x14ac:dyDescent="0.25">
      <c r="A33" s="3">
        <v>5</v>
      </c>
      <c r="B33" s="138" t="s">
        <v>2</v>
      </c>
      <c r="C33" s="138"/>
      <c r="D33" s="138"/>
      <c r="E33" s="22">
        <v>1</v>
      </c>
      <c r="F33" s="26">
        <f>IF(F34&gt;1,"1",F34)</f>
        <v>1</v>
      </c>
      <c r="G33" s="27"/>
      <c r="H33" s="3"/>
    </row>
    <row r="34" spans="1:11" s="14" customFormat="1" ht="93.75" customHeight="1" x14ac:dyDescent="0.25">
      <c r="A34" s="3"/>
      <c r="B34" s="145" t="s">
        <v>77</v>
      </c>
      <c r="C34" s="145"/>
      <c r="D34" s="145"/>
      <c r="E34" s="22"/>
      <c r="F34" s="33">
        <v>1</v>
      </c>
      <c r="G34" s="27"/>
      <c r="H34" s="3"/>
    </row>
    <row r="35" spans="1:11" s="14" customFormat="1" ht="45" customHeight="1" x14ac:dyDescent="0.25">
      <c r="A35" s="3">
        <v>6</v>
      </c>
      <c r="B35" s="139" t="s">
        <v>74</v>
      </c>
      <c r="C35" s="140"/>
      <c r="D35" s="141"/>
      <c r="E35" s="22">
        <v>2</v>
      </c>
      <c r="F35" s="26">
        <f>IF(F36&gt;2,"2",F36)</f>
        <v>2</v>
      </c>
      <c r="G35" s="27"/>
      <c r="H35" s="3"/>
    </row>
    <row r="36" spans="1:11" s="14" customFormat="1" ht="72.75" customHeight="1" x14ac:dyDescent="0.25">
      <c r="A36" s="3"/>
      <c r="B36" s="146" t="s">
        <v>78</v>
      </c>
      <c r="C36" s="147"/>
      <c r="D36" s="148"/>
      <c r="E36" s="22"/>
      <c r="F36" s="33">
        <v>2</v>
      </c>
      <c r="G36" s="27"/>
      <c r="H36" s="3"/>
    </row>
    <row r="37" spans="1:11" s="14" customFormat="1" ht="51" customHeight="1" x14ac:dyDescent="0.25">
      <c r="A37" s="3">
        <v>7</v>
      </c>
      <c r="B37" s="139" t="s">
        <v>75</v>
      </c>
      <c r="C37" s="140"/>
      <c r="D37" s="141"/>
      <c r="E37" s="22">
        <v>2</v>
      </c>
      <c r="F37" s="26">
        <f>IF(F38&gt;2,"2",F38)</f>
        <v>2</v>
      </c>
      <c r="G37" s="27"/>
      <c r="H37" s="3"/>
    </row>
    <row r="38" spans="1:11" s="14" customFormat="1" ht="66" customHeight="1" x14ac:dyDescent="0.25">
      <c r="A38" s="3"/>
      <c r="B38" s="127" t="s">
        <v>44</v>
      </c>
      <c r="C38" s="128"/>
      <c r="D38" s="129"/>
      <c r="E38" s="22"/>
      <c r="F38" s="33">
        <v>2</v>
      </c>
      <c r="G38" s="27"/>
      <c r="H38" s="3"/>
    </row>
    <row r="39" spans="1:11" s="14" customFormat="1" ht="53.25" customHeight="1" x14ac:dyDescent="0.25">
      <c r="A39" s="3">
        <v>8</v>
      </c>
      <c r="B39" s="139" t="s">
        <v>76</v>
      </c>
      <c r="C39" s="140"/>
      <c r="D39" s="141"/>
      <c r="E39" s="22">
        <v>2</v>
      </c>
      <c r="F39" s="26">
        <f>IF(F40&gt;2,"2",F40)</f>
        <v>2</v>
      </c>
      <c r="G39" s="27"/>
      <c r="H39" s="3"/>
    </row>
    <row r="40" spans="1:11" s="14" customFormat="1" ht="70.5" customHeight="1" x14ac:dyDescent="0.25">
      <c r="A40" s="3"/>
      <c r="B40" s="127" t="s">
        <v>43</v>
      </c>
      <c r="C40" s="128"/>
      <c r="D40" s="129"/>
      <c r="E40" s="22"/>
      <c r="F40" s="33">
        <v>2</v>
      </c>
      <c r="G40" s="27"/>
      <c r="H40" s="3"/>
    </row>
    <row r="41" spans="1:11" s="43" customFormat="1" ht="116.25" customHeight="1" x14ac:dyDescent="0.25">
      <c r="A41" s="121">
        <v>9</v>
      </c>
      <c r="B41" s="149" t="s">
        <v>226</v>
      </c>
      <c r="C41" s="149"/>
      <c r="D41" s="149"/>
      <c r="E41" s="41">
        <v>8</v>
      </c>
      <c r="F41" s="26">
        <f>IF(F42&gt;8,"8",F42)</f>
        <v>8</v>
      </c>
      <c r="G41" s="42"/>
      <c r="H41" s="40"/>
      <c r="K41" s="122"/>
    </row>
    <row r="42" spans="1:11" s="43" customFormat="1" ht="123.75" customHeight="1" x14ac:dyDescent="0.25">
      <c r="A42" s="40"/>
      <c r="B42" s="183" t="s">
        <v>97</v>
      </c>
      <c r="C42" s="184"/>
      <c r="D42" s="185"/>
      <c r="E42" s="41"/>
      <c r="F42" s="44">
        <v>8</v>
      </c>
      <c r="G42" s="42"/>
      <c r="H42" s="40"/>
    </row>
    <row r="43" spans="1:11" s="14" customFormat="1" ht="51" customHeight="1" x14ac:dyDescent="0.25">
      <c r="A43" s="3">
        <v>10</v>
      </c>
      <c r="B43" s="139" t="s">
        <v>174</v>
      </c>
      <c r="C43" s="140"/>
      <c r="D43" s="141"/>
      <c r="E43" s="22">
        <v>5</v>
      </c>
      <c r="F43" s="26">
        <f>IF(F44&gt;5,"5",F44)</f>
        <v>5</v>
      </c>
      <c r="G43" s="27"/>
      <c r="H43" s="3"/>
    </row>
    <row r="44" spans="1:11" s="14" customFormat="1" ht="176.25" customHeight="1" x14ac:dyDescent="0.25">
      <c r="A44" s="3"/>
      <c r="B44" s="127" t="s">
        <v>95</v>
      </c>
      <c r="C44" s="128"/>
      <c r="D44" s="129"/>
      <c r="E44" s="22"/>
      <c r="F44" s="33">
        <v>5</v>
      </c>
      <c r="G44" s="27"/>
      <c r="H44" s="3"/>
    </row>
    <row r="45" spans="1:11" s="8" customFormat="1" ht="37.5" customHeight="1" x14ac:dyDescent="0.25">
      <c r="A45" s="12" t="s">
        <v>3</v>
      </c>
      <c r="B45" s="139" t="s">
        <v>136</v>
      </c>
      <c r="C45" s="140"/>
      <c r="D45" s="141"/>
      <c r="E45" s="22">
        <v>60</v>
      </c>
      <c r="F45" s="26">
        <v>60</v>
      </c>
      <c r="G45" s="27"/>
      <c r="H45" s="12"/>
    </row>
    <row r="46" spans="1:11" s="14" customFormat="1" ht="53.25" customHeight="1" x14ac:dyDescent="0.25">
      <c r="A46" s="3">
        <v>11</v>
      </c>
      <c r="B46" s="139" t="s">
        <v>137</v>
      </c>
      <c r="C46" s="140"/>
      <c r="D46" s="141"/>
      <c r="E46" s="22">
        <v>15</v>
      </c>
      <c r="F46" s="3"/>
      <c r="G46" s="34"/>
      <c r="H46" s="3"/>
    </row>
    <row r="47" spans="1:11" s="14" customFormat="1" ht="33.75" customHeight="1" x14ac:dyDescent="0.25">
      <c r="A47" s="3"/>
      <c r="B47" s="150" t="s">
        <v>138</v>
      </c>
      <c r="C47" s="151"/>
      <c r="D47" s="152"/>
      <c r="E47" s="51">
        <v>15</v>
      </c>
      <c r="F47" s="3">
        <v>15</v>
      </c>
      <c r="G47" s="34"/>
      <c r="H47" s="3"/>
    </row>
    <row r="48" spans="1:11" s="14" customFormat="1" ht="36" customHeight="1" x14ac:dyDescent="0.25">
      <c r="A48" s="3"/>
      <c r="B48" s="150" t="s">
        <v>139</v>
      </c>
      <c r="C48" s="151"/>
      <c r="D48" s="152"/>
      <c r="E48" s="51">
        <v>10</v>
      </c>
      <c r="F48" s="3"/>
      <c r="G48" s="34"/>
      <c r="H48" s="3"/>
    </row>
    <row r="49" spans="1:8" s="14" customFormat="1" ht="36" customHeight="1" x14ac:dyDescent="0.25">
      <c r="A49" s="3"/>
      <c r="B49" s="150" t="s">
        <v>140</v>
      </c>
      <c r="C49" s="151"/>
      <c r="D49" s="152"/>
      <c r="E49" s="51">
        <v>5</v>
      </c>
      <c r="F49" s="3"/>
      <c r="G49" s="34"/>
      <c r="H49" s="3"/>
    </row>
    <row r="50" spans="1:8" s="14" customFormat="1" ht="33" customHeight="1" x14ac:dyDescent="0.25">
      <c r="A50" s="3"/>
      <c r="B50" s="150" t="s">
        <v>141</v>
      </c>
      <c r="C50" s="151"/>
      <c r="D50" s="152"/>
      <c r="E50" s="51">
        <v>0</v>
      </c>
      <c r="F50" s="3"/>
      <c r="G50" s="34"/>
      <c r="H50" s="3"/>
    </row>
    <row r="51" spans="1:8" s="14" customFormat="1" ht="50.25" customHeight="1" x14ac:dyDescent="0.25">
      <c r="A51" s="3">
        <v>12</v>
      </c>
      <c r="B51" s="139" t="s">
        <v>146</v>
      </c>
      <c r="C51" s="140"/>
      <c r="D51" s="141"/>
      <c r="E51" s="22">
        <v>15</v>
      </c>
      <c r="F51" s="3">
        <v>15</v>
      </c>
      <c r="G51" s="34"/>
      <c r="H51" s="3"/>
    </row>
    <row r="52" spans="1:8" s="14" customFormat="1" ht="32.25" customHeight="1" x14ac:dyDescent="0.25">
      <c r="A52" s="3"/>
      <c r="B52" s="150" t="s">
        <v>142</v>
      </c>
      <c r="C52" s="151"/>
      <c r="D52" s="152"/>
      <c r="E52" s="51">
        <v>15</v>
      </c>
      <c r="F52" s="3"/>
      <c r="G52" s="34"/>
      <c r="H52" s="3"/>
    </row>
    <row r="53" spans="1:8" s="14" customFormat="1" ht="32.25" customHeight="1" x14ac:dyDescent="0.25">
      <c r="A53" s="3"/>
      <c r="B53" s="150" t="s">
        <v>143</v>
      </c>
      <c r="C53" s="151"/>
      <c r="D53" s="152"/>
      <c r="E53" s="51">
        <v>10</v>
      </c>
      <c r="F53" s="3"/>
      <c r="G53" s="34"/>
      <c r="H53" s="3"/>
    </row>
    <row r="54" spans="1:8" s="14" customFormat="1" ht="32.25" customHeight="1" x14ac:dyDescent="0.25">
      <c r="A54" s="3"/>
      <c r="B54" s="150" t="s">
        <v>144</v>
      </c>
      <c r="C54" s="151"/>
      <c r="D54" s="152"/>
      <c r="E54" s="51">
        <v>5</v>
      </c>
      <c r="F54" s="3"/>
      <c r="G54" s="34"/>
      <c r="H54" s="3"/>
    </row>
    <row r="55" spans="1:8" s="14" customFormat="1" ht="32.25" customHeight="1" x14ac:dyDescent="0.25">
      <c r="A55" s="3"/>
      <c r="B55" s="150" t="s">
        <v>145</v>
      </c>
      <c r="C55" s="151"/>
      <c r="D55" s="152"/>
      <c r="E55" s="51">
        <v>0</v>
      </c>
      <c r="F55" s="3"/>
      <c r="G55" s="34"/>
      <c r="H55" s="3"/>
    </row>
    <row r="56" spans="1:8" s="14" customFormat="1" ht="52.5" customHeight="1" x14ac:dyDescent="0.25">
      <c r="A56" s="3">
        <v>13</v>
      </c>
      <c r="B56" s="139" t="s">
        <v>223</v>
      </c>
      <c r="C56" s="140"/>
      <c r="D56" s="141"/>
      <c r="E56" s="22">
        <v>30</v>
      </c>
      <c r="F56" s="3">
        <v>30</v>
      </c>
      <c r="G56" s="34"/>
      <c r="H56" s="3"/>
    </row>
    <row r="57" spans="1:8" s="14" customFormat="1" ht="52.5" customHeight="1" x14ac:dyDescent="0.25">
      <c r="A57" s="3"/>
      <c r="B57" s="150" t="s">
        <v>147</v>
      </c>
      <c r="C57" s="151"/>
      <c r="D57" s="152"/>
      <c r="E57" s="51">
        <v>30</v>
      </c>
      <c r="F57" s="3"/>
      <c r="G57" s="34"/>
      <c r="H57" s="3"/>
    </row>
    <row r="58" spans="1:8" s="14" customFormat="1" ht="50.25" customHeight="1" x14ac:dyDescent="0.25">
      <c r="A58" s="3"/>
      <c r="B58" s="150" t="s">
        <v>148</v>
      </c>
      <c r="C58" s="151"/>
      <c r="D58" s="152"/>
      <c r="E58" s="51">
        <v>25</v>
      </c>
      <c r="F58" s="3"/>
      <c r="G58" s="34"/>
      <c r="H58" s="3"/>
    </row>
    <row r="59" spans="1:8" s="14" customFormat="1" ht="50.25" customHeight="1" x14ac:dyDescent="0.25">
      <c r="A59" s="3"/>
      <c r="B59" s="150" t="s">
        <v>149</v>
      </c>
      <c r="C59" s="151"/>
      <c r="D59" s="152"/>
      <c r="E59" s="51">
        <v>20</v>
      </c>
      <c r="F59" s="3"/>
      <c r="G59" s="34"/>
      <c r="H59" s="3"/>
    </row>
    <row r="60" spans="1:8" s="14" customFormat="1" ht="50.25" customHeight="1" x14ac:dyDescent="0.25">
      <c r="A60" s="3"/>
      <c r="B60" s="150" t="s">
        <v>150</v>
      </c>
      <c r="C60" s="151"/>
      <c r="D60" s="152"/>
      <c r="E60" s="51">
        <v>15</v>
      </c>
      <c r="F60" s="3"/>
      <c r="G60" s="34"/>
      <c r="H60" s="3"/>
    </row>
    <row r="61" spans="1:8" s="14" customFormat="1" ht="50.25" customHeight="1" x14ac:dyDescent="0.25">
      <c r="A61" s="3"/>
      <c r="B61" s="150" t="s">
        <v>151</v>
      </c>
      <c r="C61" s="151"/>
      <c r="D61" s="152"/>
      <c r="E61" s="51">
        <v>10</v>
      </c>
      <c r="F61" s="3"/>
      <c r="G61" s="34"/>
      <c r="H61" s="3"/>
    </row>
    <row r="62" spans="1:8" s="14" customFormat="1" ht="51" customHeight="1" x14ac:dyDescent="0.25">
      <c r="A62" s="3"/>
      <c r="B62" s="150" t="s">
        <v>152</v>
      </c>
      <c r="C62" s="151"/>
      <c r="D62" s="152"/>
      <c r="E62" s="23">
        <v>0</v>
      </c>
      <c r="F62" s="3"/>
      <c r="G62" s="23"/>
      <c r="H62" s="3"/>
    </row>
    <row r="63" spans="1:8" s="8" customFormat="1" ht="25.5" customHeight="1" x14ac:dyDescent="0.25">
      <c r="A63" s="12"/>
      <c r="B63" s="156" t="s">
        <v>4</v>
      </c>
      <c r="C63" s="157"/>
      <c r="D63" s="158"/>
      <c r="E63" s="24">
        <f>E14+E32+E45</f>
        <v>100</v>
      </c>
      <c r="F63" s="58">
        <f>F14+F32+F45</f>
        <v>93</v>
      </c>
      <c r="G63" s="58"/>
      <c r="H63" s="60"/>
    </row>
    <row r="64" spans="1:8" ht="25.5" customHeight="1" x14ac:dyDescent="0.25">
      <c r="A64" s="28"/>
      <c r="B64" s="160" t="s">
        <v>153</v>
      </c>
      <c r="C64" s="161"/>
      <c r="D64" s="162"/>
      <c r="E64" s="28"/>
      <c r="F64" s="59"/>
      <c r="G64" s="59"/>
      <c r="H64" s="59"/>
    </row>
    <row r="65" spans="1:8" ht="53.25" customHeight="1" x14ac:dyDescent="0.25">
      <c r="A65" s="28"/>
      <c r="B65" s="156" t="s">
        <v>154</v>
      </c>
      <c r="C65" s="157"/>
      <c r="D65" s="158"/>
      <c r="E65" s="24">
        <f>E63-E64</f>
        <v>100</v>
      </c>
      <c r="F65" s="58">
        <f>ROUND(F63-F64,1)</f>
        <v>93</v>
      </c>
      <c r="G65" s="58"/>
      <c r="H65" s="60"/>
    </row>
    <row r="66" spans="1:8" ht="15" customHeight="1" x14ac:dyDescent="0.25">
      <c r="A66" s="29"/>
      <c r="B66" s="30"/>
      <c r="C66" s="30"/>
      <c r="D66" s="30"/>
      <c r="E66" s="29"/>
      <c r="F66" s="29"/>
      <c r="G66" s="29"/>
      <c r="H66" s="29"/>
    </row>
    <row r="67" spans="1:8" ht="15" customHeight="1" x14ac:dyDescent="0.25">
      <c r="A67" s="29"/>
      <c r="B67" s="30"/>
      <c r="C67" s="30"/>
      <c r="D67" s="30"/>
      <c r="E67" s="29"/>
      <c r="F67" s="29"/>
      <c r="G67" s="29"/>
      <c r="H67" s="29"/>
    </row>
    <row r="68" spans="1:8" ht="30.75" customHeight="1" x14ac:dyDescent="0.25">
      <c r="B68" s="163" t="s">
        <v>22</v>
      </c>
      <c r="C68" s="163"/>
      <c r="D68" s="163"/>
    </row>
    <row r="69" spans="1:8" s="1" customFormat="1" ht="32.25" customHeight="1" x14ac:dyDescent="0.25">
      <c r="A69" s="164" t="s">
        <v>9</v>
      </c>
      <c r="B69" s="165"/>
      <c r="C69" s="166"/>
      <c r="D69" s="170" t="s">
        <v>66</v>
      </c>
      <c r="E69" s="172" t="s">
        <v>67</v>
      </c>
      <c r="F69" s="172"/>
      <c r="G69" s="173" t="s">
        <v>70</v>
      </c>
      <c r="H69" s="174"/>
    </row>
    <row r="70" spans="1:8" s="1" customFormat="1" ht="63" x14ac:dyDescent="0.25">
      <c r="A70" s="167"/>
      <c r="B70" s="168"/>
      <c r="C70" s="169"/>
      <c r="D70" s="171"/>
      <c r="E70" s="2" t="s">
        <v>68</v>
      </c>
      <c r="F70" s="2" t="s">
        <v>69</v>
      </c>
      <c r="G70" s="2" t="s">
        <v>71</v>
      </c>
      <c r="H70" s="2" t="s">
        <v>72</v>
      </c>
    </row>
    <row r="71" spans="1:8" ht="33.950000000000003" customHeight="1" x14ac:dyDescent="0.25">
      <c r="A71" s="175" t="s">
        <v>5</v>
      </c>
      <c r="B71" s="176"/>
      <c r="C71" s="177"/>
      <c r="D71" s="3" t="s">
        <v>63</v>
      </c>
      <c r="E71" s="20">
        <f>IF(AND(90&lt;=F65,F65&lt;100),F65,"")</f>
        <v>93</v>
      </c>
      <c r="F71" s="20" t="str">
        <f>IF(AND(90&lt;=G65,G65&lt;=100),G65,"")</f>
        <v/>
      </c>
      <c r="G71" s="32" t="str">
        <f t="shared" ref="G71:H74" si="0">IF(ISNUMBER(E71)=TRUE,"X","")</f>
        <v>X</v>
      </c>
      <c r="H71" s="32" t="str">
        <f t="shared" si="0"/>
        <v/>
      </c>
    </row>
    <row r="72" spans="1:8" ht="51" customHeight="1" x14ac:dyDescent="0.25">
      <c r="A72" s="175" t="s">
        <v>11</v>
      </c>
      <c r="B72" s="176"/>
      <c r="C72" s="177"/>
      <c r="D72" s="3" t="s">
        <v>64</v>
      </c>
      <c r="E72" s="20" t="str">
        <f>IF(AND(75&lt;=F65,F65&lt;90),F65,"")</f>
        <v/>
      </c>
      <c r="F72" s="20" t="str">
        <f>IF(AND(75&lt;=G65,G65&lt;90),G65,"")</f>
        <v/>
      </c>
      <c r="G72" s="32" t="str">
        <f t="shared" si="0"/>
        <v/>
      </c>
      <c r="H72" s="32" t="str">
        <f t="shared" si="0"/>
        <v/>
      </c>
    </row>
    <row r="73" spans="1:8" ht="54" customHeight="1" x14ac:dyDescent="0.25">
      <c r="A73" s="175" t="s">
        <v>6</v>
      </c>
      <c r="B73" s="176"/>
      <c r="C73" s="177"/>
      <c r="D73" s="3" t="s">
        <v>65</v>
      </c>
      <c r="E73" s="20" t="str">
        <f>IF(AND(50&lt;=F65,F65&lt;75),F65,"")</f>
        <v/>
      </c>
      <c r="F73" s="20" t="str">
        <f>IF(AND(50&lt;=G65,G65&lt;75),G65,"")</f>
        <v/>
      </c>
      <c r="G73" s="32" t="str">
        <f t="shared" si="0"/>
        <v/>
      </c>
      <c r="H73" s="32" t="str">
        <f t="shared" si="0"/>
        <v/>
      </c>
    </row>
    <row r="74" spans="1:8" ht="40.5" customHeight="1" x14ac:dyDescent="0.25">
      <c r="A74" s="175" t="s">
        <v>8</v>
      </c>
      <c r="B74" s="176"/>
      <c r="C74" s="177"/>
      <c r="D74" s="3" t="s">
        <v>7</v>
      </c>
      <c r="E74" s="20" t="str">
        <f>IF(AND(0&lt;F65,F65&lt;50),F65,"")</f>
        <v/>
      </c>
      <c r="F74" s="20" t="str">
        <f>IF(AND(0&lt;G65,G65&lt;50),G65,"")</f>
        <v/>
      </c>
      <c r="G74" s="32" t="str">
        <f t="shared" si="0"/>
        <v/>
      </c>
      <c r="H74" s="32" t="str">
        <f t="shared" si="0"/>
        <v/>
      </c>
    </row>
    <row r="76" spans="1:8" s="6" customFormat="1" ht="20.25" customHeight="1" x14ac:dyDescent="0.25">
      <c r="B76" s="7"/>
      <c r="D76" s="159" t="s">
        <v>241</v>
      </c>
      <c r="E76" s="159"/>
      <c r="F76" s="159"/>
      <c r="G76" s="159"/>
      <c r="H76" s="159"/>
    </row>
    <row r="77" spans="1:8" s="8" customFormat="1" ht="74.25" customHeight="1" x14ac:dyDescent="0.25">
      <c r="D77" s="130" t="s">
        <v>10</v>
      </c>
      <c r="E77" s="130"/>
      <c r="F77" s="130"/>
      <c r="G77" s="130"/>
      <c r="H77" s="130"/>
    </row>
    <row r="78" spans="1:8" ht="17.25" x14ac:dyDescent="0.25">
      <c r="D78" s="16"/>
      <c r="E78" s="182" t="s">
        <v>239</v>
      </c>
      <c r="F78" s="182"/>
      <c r="G78" s="182"/>
      <c r="H78" s="16"/>
    </row>
    <row r="79" spans="1:8" ht="3.75" customHeight="1" x14ac:dyDescent="0.25"/>
    <row r="80" spans="1:8" ht="21" hidden="1" x14ac:dyDescent="0.25"/>
    <row r="81" spans="2:8" ht="23.25" customHeight="1" x14ac:dyDescent="0.25">
      <c r="E81" s="186"/>
      <c r="F81" s="186"/>
      <c r="G81" s="186"/>
    </row>
    <row r="82" spans="2:8" ht="24.75" customHeight="1" x14ac:dyDescent="0.25">
      <c r="B82" s="168" t="s">
        <v>25</v>
      </c>
      <c r="C82" s="168"/>
      <c r="D82" s="168"/>
      <c r="E82" s="168"/>
      <c r="F82" s="168"/>
      <c r="G82" s="168"/>
      <c r="H82" s="168"/>
    </row>
    <row r="83" spans="2:8" ht="106.9" customHeight="1" x14ac:dyDescent="0.25">
      <c r="B83" s="178" t="s">
        <v>26</v>
      </c>
      <c r="C83" s="179"/>
      <c r="D83" s="179"/>
      <c r="E83" s="179"/>
      <c r="F83" s="179"/>
      <c r="G83" s="179"/>
      <c r="H83" s="180"/>
    </row>
    <row r="84" spans="2:8" ht="25.15" customHeight="1" x14ac:dyDescent="0.25">
      <c r="B84" s="17"/>
      <c r="D84" s="181" t="s">
        <v>177</v>
      </c>
      <c r="E84" s="181"/>
      <c r="F84" s="181"/>
      <c r="G84" s="181"/>
      <c r="H84" s="181"/>
    </row>
    <row r="85" spans="2:8" ht="21" customHeight="1" x14ac:dyDescent="0.25">
      <c r="B85" s="15"/>
      <c r="D85" s="131" t="s">
        <v>47</v>
      </c>
      <c r="E85" s="131"/>
      <c r="F85" s="131"/>
      <c r="G85" s="131"/>
      <c r="H85" s="131"/>
    </row>
  </sheetData>
  <sheetProtection formatCells="0" formatColumns="0" formatRows="0" insertColumns="0" insertRows="0" insertHyperlinks="0" deleteColumns="0" deleteRows="0" selectLockedCells="1" sort="0" autoFilter="0" pivotTables="0"/>
  <autoFilter ref="A12:H65" xr:uid="{00000000-0009-0000-0000-000003000000}">
    <filterColumn colId="1" showButton="0"/>
    <filterColumn colId="2" showButton="0"/>
  </autoFilter>
  <mergeCells count="78">
    <mergeCell ref="B50:D50"/>
    <mergeCell ref="D84:H84"/>
    <mergeCell ref="A71:C71"/>
    <mergeCell ref="D77:H77"/>
    <mergeCell ref="B63:D63"/>
    <mergeCell ref="B68:D68"/>
    <mergeCell ref="B64:D64"/>
    <mergeCell ref="B65:D65"/>
    <mergeCell ref="B83:H83"/>
    <mergeCell ref="A72:C72"/>
    <mergeCell ref="B59:D59"/>
    <mergeCell ref="B60:D60"/>
    <mergeCell ref="B61:D61"/>
    <mergeCell ref="B51:D51"/>
    <mergeCell ref="B52:D52"/>
    <mergeCell ref="E81:G81"/>
    <mergeCell ref="B37:D37"/>
    <mergeCell ref="E69:F69"/>
    <mergeCell ref="G69:H69"/>
    <mergeCell ref="B45:D45"/>
    <mergeCell ref="B46:D46"/>
    <mergeCell ref="B47:D47"/>
    <mergeCell ref="B48:D48"/>
    <mergeCell ref="B49:D49"/>
    <mergeCell ref="A69:C70"/>
    <mergeCell ref="D69:D70"/>
    <mergeCell ref="B40:D40"/>
    <mergeCell ref="B41:D41"/>
    <mergeCell ref="B42:D42"/>
    <mergeCell ref="B39:D39"/>
    <mergeCell ref="B57:D57"/>
    <mergeCell ref="B58:D58"/>
    <mergeCell ref="B30:D30"/>
    <mergeCell ref="D85:H85"/>
    <mergeCell ref="A74:C74"/>
    <mergeCell ref="D76:H76"/>
    <mergeCell ref="B82:H82"/>
    <mergeCell ref="B62:D62"/>
    <mergeCell ref="B31:D31"/>
    <mergeCell ref="B32:D32"/>
    <mergeCell ref="B33:D33"/>
    <mergeCell ref="B35:D35"/>
    <mergeCell ref="B56:D56"/>
    <mergeCell ref="B44:D44"/>
    <mergeCell ref="B43:D43"/>
    <mergeCell ref="B34:D34"/>
    <mergeCell ref="B36:D36"/>
    <mergeCell ref="B38:D38"/>
    <mergeCell ref="B29:D2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H2"/>
    <mergeCell ref="A3:B3"/>
    <mergeCell ref="A5:H5"/>
    <mergeCell ref="B7:H7"/>
    <mergeCell ref="B8:H8"/>
    <mergeCell ref="B9:H9"/>
    <mergeCell ref="B12:D12"/>
    <mergeCell ref="B13:D13"/>
    <mergeCell ref="B14:D14"/>
    <mergeCell ref="B15:D15"/>
    <mergeCell ref="E78:G78"/>
    <mergeCell ref="B53:D53"/>
    <mergeCell ref="B54:D54"/>
    <mergeCell ref="B55:D55"/>
    <mergeCell ref="A73:C73"/>
  </mergeCells>
  <printOptions horizontalCentered="1"/>
  <pageMargins left="0.31496062992126" right="0.31496062992126" top="0.43307086614173201" bottom="0.39370078740157499" header="0.118110236220472" footer="0.15748031496063"/>
  <pageSetup paperSize="9" orientation="portrait" r:id="rId1"/>
  <headerFooter>
    <oddFooter>Page &amp;P</oddFooter>
  </headerFooter>
  <rowBreaks count="2" manualBreakCount="2">
    <brk id="59" max="7" man="1"/>
    <brk id="78" max="7"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H77"/>
  <sheetViews>
    <sheetView topLeftCell="A43" zoomScale="115" zoomScaleNormal="115" workbookViewId="0">
      <selection activeCell="K13" sqref="K13"/>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178</v>
      </c>
    </row>
    <row r="2" spans="1:8" s="8" customFormat="1" ht="48.75" customHeight="1" x14ac:dyDescent="0.25">
      <c r="A2" s="130" t="s">
        <v>12</v>
      </c>
      <c r="B2" s="130"/>
      <c r="C2" s="130"/>
      <c r="D2" s="130" t="s">
        <v>16</v>
      </c>
      <c r="E2" s="130"/>
      <c r="F2" s="130"/>
      <c r="G2" s="130"/>
      <c r="H2" s="130"/>
    </row>
    <row r="3" spans="1:8" s="8" customFormat="1" ht="8.25" customHeight="1" x14ac:dyDescent="0.25">
      <c r="A3" s="131"/>
      <c r="B3" s="131"/>
      <c r="D3" s="10"/>
      <c r="E3" s="10"/>
      <c r="F3" s="10"/>
      <c r="G3" s="10"/>
      <c r="H3" s="10"/>
    </row>
    <row r="4" spans="1:8" ht="13.9" customHeight="1" x14ac:dyDescent="0.25">
      <c r="B4" s="4"/>
    </row>
    <row r="5" spans="1:8" ht="63.75" customHeight="1" x14ac:dyDescent="0.25">
      <c r="A5" s="132" t="s">
        <v>179</v>
      </c>
      <c r="B5" s="132"/>
      <c r="C5" s="132"/>
      <c r="D5" s="132"/>
      <c r="E5" s="132"/>
      <c r="F5" s="132"/>
      <c r="G5" s="132"/>
      <c r="H5" s="132"/>
    </row>
    <row r="6" spans="1:8" ht="12" customHeight="1" x14ac:dyDescent="0.25"/>
    <row r="7" spans="1:8" s="1" customFormat="1" ht="19.5" customHeight="1" x14ac:dyDescent="0.25">
      <c r="B7" s="133" t="s">
        <v>19</v>
      </c>
      <c r="C7" s="133"/>
      <c r="D7" s="133"/>
      <c r="E7" s="133"/>
      <c r="F7" s="133"/>
      <c r="G7" s="133"/>
      <c r="H7" s="133"/>
    </row>
    <row r="8" spans="1:8" s="1" customFormat="1" ht="19.5" customHeight="1" x14ac:dyDescent="0.25">
      <c r="B8" s="133" t="s">
        <v>103</v>
      </c>
      <c r="C8" s="133"/>
      <c r="D8" s="133"/>
      <c r="E8" s="133"/>
      <c r="F8" s="133"/>
      <c r="G8" s="133"/>
      <c r="H8" s="133"/>
    </row>
    <row r="9" spans="1:8" s="1" customFormat="1" ht="19.5" customHeight="1" x14ac:dyDescent="0.25">
      <c r="B9" s="133" t="s">
        <v>23</v>
      </c>
      <c r="C9" s="133"/>
      <c r="D9" s="133"/>
      <c r="E9" s="133"/>
      <c r="F9" s="133"/>
      <c r="G9" s="133"/>
      <c r="H9" s="133"/>
    </row>
    <row r="10" spans="1:8" s="1" customFormat="1" ht="11.25" customHeight="1" x14ac:dyDescent="0.25">
      <c r="B10" s="11"/>
      <c r="C10" s="11"/>
    </row>
    <row r="11" spans="1:8" s="8" customFormat="1" ht="56.25" customHeight="1" x14ac:dyDescent="0.25">
      <c r="A11" s="12" t="s">
        <v>13</v>
      </c>
      <c r="B11" s="134" t="s">
        <v>14</v>
      </c>
      <c r="C11" s="134"/>
      <c r="D11" s="134"/>
      <c r="E11" s="12" t="s">
        <v>15</v>
      </c>
      <c r="F11" s="2" t="s">
        <v>21</v>
      </c>
      <c r="G11" s="2" t="s">
        <v>24</v>
      </c>
      <c r="H11" s="12" t="s">
        <v>17</v>
      </c>
    </row>
    <row r="12" spans="1:8" s="18" customFormat="1" ht="16.5" customHeight="1" x14ac:dyDescent="0.25">
      <c r="A12" s="13" t="s">
        <v>27</v>
      </c>
      <c r="B12" s="135" t="s">
        <v>28</v>
      </c>
      <c r="C12" s="136"/>
      <c r="D12" s="137"/>
      <c r="E12" s="13" t="s">
        <v>29</v>
      </c>
      <c r="F12" s="13" t="s">
        <v>30</v>
      </c>
      <c r="G12" s="13" t="s">
        <v>31</v>
      </c>
      <c r="H12" s="13" t="s">
        <v>32</v>
      </c>
    </row>
    <row r="13" spans="1:8" s="8" customFormat="1" ht="84" customHeight="1" x14ac:dyDescent="0.25">
      <c r="A13" s="12" t="s">
        <v>0</v>
      </c>
      <c r="B13" s="138" t="s">
        <v>170</v>
      </c>
      <c r="C13" s="138"/>
      <c r="D13" s="138"/>
      <c r="E13" s="22">
        <f>E14+E18+E24+E27</f>
        <v>20</v>
      </c>
      <c r="F13" s="26">
        <f>ROUND(F14+F18+F24+F27,1)</f>
        <v>20</v>
      </c>
      <c r="G13" s="27"/>
      <c r="H13" s="12"/>
    </row>
    <row r="14" spans="1:8" s="14" customFormat="1" ht="27" customHeight="1" x14ac:dyDescent="0.25">
      <c r="A14" s="3">
        <v>1</v>
      </c>
      <c r="B14" s="187" t="s">
        <v>50</v>
      </c>
      <c r="C14" s="187"/>
      <c r="D14" s="187"/>
      <c r="E14" s="22">
        <f>5-(E15+E16+E17)</f>
        <v>5</v>
      </c>
      <c r="F14" s="26">
        <f>ROUND(5-(F15+F16+F17),1)</f>
        <v>5</v>
      </c>
      <c r="G14" s="27"/>
      <c r="H14" s="3"/>
    </row>
    <row r="15" spans="1:8" s="14" customFormat="1" ht="121.5" customHeight="1" x14ac:dyDescent="0.25">
      <c r="A15" s="3" t="s">
        <v>33</v>
      </c>
      <c r="B15" s="127" t="s">
        <v>171</v>
      </c>
      <c r="C15" s="128"/>
      <c r="D15" s="129"/>
      <c r="E15" s="23"/>
      <c r="F15" s="19"/>
      <c r="G15" s="23"/>
      <c r="H15" s="3"/>
    </row>
    <row r="16" spans="1:8" s="25" customFormat="1" ht="69" customHeight="1" x14ac:dyDescent="0.25">
      <c r="A16" s="3" t="s">
        <v>34</v>
      </c>
      <c r="B16" s="127" t="s">
        <v>100</v>
      </c>
      <c r="C16" s="128"/>
      <c r="D16" s="129"/>
      <c r="E16" s="23"/>
      <c r="F16" s="19"/>
      <c r="G16" s="37"/>
      <c r="H16" s="31"/>
    </row>
    <row r="17" spans="1:8" s="25" customFormat="1" ht="92.25" customHeight="1" x14ac:dyDescent="0.25">
      <c r="A17" s="3" t="s">
        <v>35</v>
      </c>
      <c r="B17" s="127" t="s">
        <v>51</v>
      </c>
      <c r="C17" s="128"/>
      <c r="D17" s="129"/>
      <c r="E17" s="23"/>
      <c r="F17" s="19"/>
      <c r="G17" s="37"/>
      <c r="H17" s="31"/>
    </row>
    <row r="18" spans="1:8" s="25" customFormat="1" ht="37.5" customHeight="1" x14ac:dyDescent="0.25">
      <c r="A18" s="3">
        <v>2</v>
      </c>
      <c r="B18" s="188" t="s">
        <v>104</v>
      </c>
      <c r="C18" s="189"/>
      <c r="D18" s="190"/>
      <c r="E18" s="22">
        <f>6-(E19+E20+E21+E22+E23)</f>
        <v>6</v>
      </c>
      <c r="F18" s="26">
        <f>ROUND(6-(F19+F20+F21+F22+F23),1)</f>
        <v>6</v>
      </c>
      <c r="G18" s="27"/>
      <c r="H18" s="36"/>
    </row>
    <row r="19" spans="1:8" s="25" customFormat="1" ht="39.75" customHeight="1" x14ac:dyDescent="0.25">
      <c r="A19" s="19" t="s">
        <v>36</v>
      </c>
      <c r="B19" s="127" t="s">
        <v>54</v>
      </c>
      <c r="C19" s="128"/>
      <c r="D19" s="129"/>
      <c r="E19" s="20"/>
      <c r="F19" s="19"/>
      <c r="G19" s="37"/>
      <c r="H19" s="31"/>
    </row>
    <row r="20" spans="1:8" s="25" customFormat="1" ht="59.25" customHeight="1" x14ac:dyDescent="0.25">
      <c r="A20" s="19" t="s">
        <v>37</v>
      </c>
      <c r="B20" s="127" t="s">
        <v>52</v>
      </c>
      <c r="C20" s="128"/>
      <c r="D20" s="129"/>
      <c r="E20" s="20"/>
      <c r="F20" s="19"/>
      <c r="G20" s="39"/>
      <c r="H20" s="31"/>
    </row>
    <row r="21" spans="1:8" s="25" customFormat="1" ht="54.75" customHeight="1" x14ac:dyDescent="0.25">
      <c r="A21" s="3" t="s">
        <v>38</v>
      </c>
      <c r="B21" s="127" t="s">
        <v>89</v>
      </c>
      <c r="C21" s="128"/>
      <c r="D21" s="129"/>
      <c r="E21" s="23"/>
      <c r="F21" s="19"/>
      <c r="G21" s="21"/>
      <c r="H21" s="31"/>
    </row>
    <row r="22" spans="1:8" s="25" customFormat="1" ht="70.5" customHeight="1" x14ac:dyDescent="0.25">
      <c r="A22" s="3" t="s">
        <v>39</v>
      </c>
      <c r="B22" s="127" t="s">
        <v>55</v>
      </c>
      <c r="C22" s="128"/>
      <c r="D22" s="129"/>
      <c r="E22" s="23"/>
      <c r="F22" s="19"/>
      <c r="G22" s="21"/>
      <c r="H22" s="31"/>
    </row>
    <row r="23" spans="1:8" s="25" customFormat="1" ht="39" customHeight="1" x14ac:dyDescent="0.25">
      <c r="A23" s="3" t="s">
        <v>40</v>
      </c>
      <c r="B23" s="127" t="s">
        <v>56</v>
      </c>
      <c r="C23" s="128"/>
      <c r="D23" s="129"/>
      <c r="E23" s="23"/>
      <c r="F23" s="19"/>
      <c r="G23" s="37"/>
      <c r="H23" s="31"/>
    </row>
    <row r="24" spans="1:8" s="14" customFormat="1" ht="42.75" customHeight="1" x14ac:dyDescent="0.25">
      <c r="A24" s="3">
        <v>3</v>
      </c>
      <c r="B24" s="188" t="s">
        <v>105</v>
      </c>
      <c r="C24" s="189"/>
      <c r="D24" s="190"/>
      <c r="E24" s="116">
        <f>4-(E25+E26)</f>
        <v>4</v>
      </c>
      <c r="F24" s="26">
        <f>ROUND(4-(F25+F26),1)</f>
        <v>4</v>
      </c>
      <c r="G24" s="27"/>
      <c r="H24" s="3"/>
    </row>
    <row r="25" spans="1:8" s="25" customFormat="1" ht="99.75" customHeight="1" x14ac:dyDescent="0.25">
      <c r="A25" s="3" t="s">
        <v>41</v>
      </c>
      <c r="B25" s="127" t="s">
        <v>58</v>
      </c>
      <c r="C25" s="128"/>
      <c r="D25" s="129"/>
      <c r="E25" s="23"/>
      <c r="F25" s="19"/>
      <c r="G25" s="37"/>
      <c r="H25" s="31"/>
    </row>
    <row r="26" spans="1:8" s="25" customFormat="1" ht="51" customHeight="1" x14ac:dyDescent="0.25">
      <c r="A26" s="3" t="s">
        <v>42</v>
      </c>
      <c r="B26" s="127" t="s">
        <v>96</v>
      </c>
      <c r="C26" s="128"/>
      <c r="D26" s="129"/>
      <c r="E26" s="23"/>
      <c r="F26" s="19"/>
      <c r="G26" s="37"/>
      <c r="H26" s="31"/>
    </row>
    <row r="27" spans="1:8" s="25" customFormat="1" ht="82.5" customHeight="1" x14ac:dyDescent="0.25">
      <c r="A27" s="38">
        <v>4</v>
      </c>
      <c r="B27" s="188" t="s">
        <v>106</v>
      </c>
      <c r="C27" s="189"/>
      <c r="D27" s="190"/>
      <c r="E27" s="116">
        <f>5-(E28+E29+E30)</f>
        <v>5</v>
      </c>
      <c r="F27" s="26">
        <f>ROUND(5-(F28+F29+F30),1)</f>
        <v>5</v>
      </c>
      <c r="G27" s="27"/>
      <c r="H27" s="36"/>
    </row>
    <row r="28" spans="1:8" s="25" customFormat="1" ht="52.5" customHeight="1" x14ac:dyDescent="0.25">
      <c r="A28" s="3" t="s">
        <v>59</v>
      </c>
      <c r="B28" s="127" t="s">
        <v>60</v>
      </c>
      <c r="C28" s="128"/>
      <c r="D28" s="129"/>
      <c r="E28" s="23"/>
      <c r="F28" s="19"/>
      <c r="G28" s="37"/>
      <c r="H28" s="31"/>
    </row>
    <row r="29" spans="1:8" s="25" customFormat="1" ht="56.45" customHeight="1" x14ac:dyDescent="0.25">
      <c r="A29" s="3" t="s">
        <v>61</v>
      </c>
      <c r="B29" s="127" t="s">
        <v>93</v>
      </c>
      <c r="C29" s="128"/>
      <c r="D29" s="129"/>
      <c r="E29" s="23"/>
      <c r="F29" s="19"/>
      <c r="G29" s="37"/>
      <c r="H29" s="31"/>
    </row>
    <row r="30" spans="1:8" s="25" customFormat="1" ht="59.25" customHeight="1" x14ac:dyDescent="0.25">
      <c r="A30" s="3" t="s">
        <v>62</v>
      </c>
      <c r="B30" s="127" t="s">
        <v>73</v>
      </c>
      <c r="C30" s="128"/>
      <c r="D30" s="129"/>
      <c r="E30" s="23"/>
      <c r="F30" s="19"/>
      <c r="G30" s="37"/>
      <c r="H30" s="31"/>
    </row>
    <row r="31" spans="1:8" s="8" customFormat="1" ht="27.75" customHeight="1" x14ac:dyDescent="0.25">
      <c r="A31" s="12" t="s">
        <v>1</v>
      </c>
      <c r="B31" s="142" t="s">
        <v>18</v>
      </c>
      <c r="C31" s="143"/>
      <c r="D31" s="144"/>
      <c r="E31" s="22">
        <f>E32+E34+E36</f>
        <v>20</v>
      </c>
      <c r="F31" s="26">
        <f>ROUND(F32+F34+F36,1)</f>
        <v>0</v>
      </c>
      <c r="G31" s="27"/>
      <c r="H31" s="12"/>
    </row>
    <row r="32" spans="1:8" s="14" customFormat="1" ht="51.75" customHeight="1" x14ac:dyDescent="0.25">
      <c r="A32" s="3">
        <v>5</v>
      </c>
      <c r="B32" s="187" t="s">
        <v>107</v>
      </c>
      <c r="C32" s="187"/>
      <c r="D32" s="187"/>
      <c r="E32" s="22">
        <v>7</v>
      </c>
      <c r="F32" s="26">
        <f>IF(F33&gt;7,"7",F33)</f>
        <v>0</v>
      </c>
      <c r="G32" s="27"/>
      <c r="H32" s="3"/>
    </row>
    <row r="33" spans="1:8" s="14" customFormat="1" ht="39" customHeight="1" x14ac:dyDescent="0.25">
      <c r="A33" s="3"/>
      <c r="B33" s="146" t="s">
        <v>132</v>
      </c>
      <c r="C33" s="147"/>
      <c r="D33" s="148"/>
      <c r="E33" s="22"/>
      <c r="F33" s="33"/>
      <c r="G33" s="27"/>
      <c r="H33" s="3"/>
    </row>
    <row r="34" spans="1:8" s="14" customFormat="1" ht="37.5" customHeight="1" x14ac:dyDescent="0.25">
      <c r="A34" s="3">
        <v>6</v>
      </c>
      <c r="B34" s="188" t="s">
        <v>108</v>
      </c>
      <c r="C34" s="189"/>
      <c r="D34" s="190"/>
      <c r="E34" s="22">
        <v>7</v>
      </c>
      <c r="F34" s="26">
        <f>IF(F35&gt;7,"7",F35)</f>
        <v>0</v>
      </c>
      <c r="G34" s="27"/>
      <c r="H34" s="3"/>
    </row>
    <row r="35" spans="1:8" s="14" customFormat="1" ht="70.5" customHeight="1" x14ac:dyDescent="0.25">
      <c r="A35" s="3"/>
      <c r="B35" s="127" t="s">
        <v>131</v>
      </c>
      <c r="C35" s="128"/>
      <c r="D35" s="129"/>
      <c r="E35" s="22"/>
      <c r="F35" s="33"/>
      <c r="G35" s="27"/>
      <c r="H35" s="3"/>
    </row>
    <row r="36" spans="1:8" s="14" customFormat="1" ht="38.25" customHeight="1" x14ac:dyDescent="0.25">
      <c r="A36" s="3">
        <v>7</v>
      </c>
      <c r="B36" s="188" t="s">
        <v>76</v>
      </c>
      <c r="C36" s="189"/>
      <c r="D36" s="190"/>
      <c r="E36" s="22">
        <v>6</v>
      </c>
      <c r="F36" s="26">
        <f>IF(F37&gt;6,"6",F37)</f>
        <v>0</v>
      </c>
      <c r="G36" s="27"/>
      <c r="H36" s="3"/>
    </row>
    <row r="37" spans="1:8" s="14" customFormat="1" ht="66" customHeight="1" x14ac:dyDescent="0.25">
      <c r="A37" s="3"/>
      <c r="B37" s="127" t="s">
        <v>130</v>
      </c>
      <c r="C37" s="128"/>
      <c r="D37" s="129"/>
      <c r="E37" s="22"/>
      <c r="F37" s="33"/>
      <c r="G37" s="27"/>
      <c r="H37" s="3"/>
    </row>
    <row r="38" spans="1:8" s="14" customFormat="1" ht="102" customHeight="1" x14ac:dyDescent="0.25">
      <c r="A38" s="12" t="s">
        <v>3</v>
      </c>
      <c r="B38" s="139" t="s">
        <v>109</v>
      </c>
      <c r="C38" s="140"/>
      <c r="D38" s="141"/>
      <c r="E38" s="22">
        <v>60</v>
      </c>
      <c r="F38" s="26">
        <f>F39+F43+F47+F51</f>
        <v>0</v>
      </c>
      <c r="G38" s="27"/>
      <c r="H38" s="3"/>
    </row>
    <row r="39" spans="1:8" s="14" customFormat="1" ht="22.5" customHeight="1" x14ac:dyDescent="0.25">
      <c r="A39" s="60" t="s">
        <v>110</v>
      </c>
      <c r="B39" s="200" t="s">
        <v>111</v>
      </c>
      <c r="C39" s="201"/>
      <c r="D39" s="202"/>
      <c r="E39" s="22">
        <f>E40+E41+E42</f>
        <v>60</v>
      </c>
      <c r="F39" s="26">
        <f>F40+F41+F42</f>
        <v>0</v>
      </c>
      <c r="G39" s="27"/>
      <c r="H39" s="3"/>
    </row>
    <row r="40" spans="1:8" s="14" customFormat="1" ht="66.75" customHeight="1" x14ac:dyDescent="0.25">
      <c r="A40" s="3">
        <v>8</v>
      </c>
      <c r="B40" s="127" t="s">
        <v>113</v>
      </c>
      <c r="C40" s="128"/>
      <c r="D40" s="129"/>
      <c r="E40" s="22">
        <v>20</v>
      </c>
      <c r="F40" s="26"/>
      <c r="G40" s="27"/>
      <c r="H40" s="3"/>
    </row>
    <row r="41" spans="1:8" s="43" customFormat="1" ht="66" customHeight="1" x14ac:dyDescent="0.25">
      <c r="A41" s="40">
        <v>9</v>
      </c>
      <c r="B41" s="194" t="s">
        <v>112</v>
      </c>
      <c r="C41" s="195"/>
      <c r="D41" s="196"/>
      <c r="E41" s="41">
        <v>20</v>
      </c>
      <c r="F41" s="26"/>
      <c r="G41" s="42"/>
      <c r="H41" s="40"/>
    </row>
    <row r="42" spans="1:8" s="14" customFormat="1" ht="67.5" customHeight="1" x14ac:dyDescent="0.25">
      <c r="A42" s="3">
        <v>10</v>
      </c>
      <c r="B42" s="127" t="s">
        <v>114</v>
      </c>
      <c r="C42" s="128"/>
      <c r="D42" s="129"/>
      <c r="E42" s="22">
        <v>20</v>
      </c>
      <c r="F42" s="26"/>
      <c r="G42" s="27"/>
      <c r="H42" s="3"/>
    </row>
    <row r="43" spans="1:8" s="14" customFormat="1" ht="18" customHeight="1" x14ac:dyDescent="0.25">
      <c r="A43" s="60" t="s">
        <v>115</v>
      </c>
      <c r="B43" s="188" t="s">
        <v>116</v>
      </c>
      <c r="C43" s="189"/>
      <c r="D43" s="190"/>
      <c r="E43" s="22">
        <f>E44+E45+E46</f>
        <v>60</v>
      </c>
      <c r="F43" s="33">
        <v>0</v>
      </c>
      <c r="G43" s="27"/>
      <c r="H43" s="3"/>
    </row>
    <row r="44" spans="1:8" s="8" customFormat="1" ht="48" customHeight="1" x14ac:dyDescent="0.25">
      <c r="A44" s="14">
        <v>8</v>
      </c>
      <c r="B44" s="203" t="s">
        <v>117</v>
      </c>
      <c r="C44" s="203"/>
      <c r="D44" s="203"/>
      <c r="E44" s="3">
        <v>20</v>
      </c>
      <c r="F44" s="12"/>
      <c r="G44" s="27"/>
      <c r="H44" s="12"/>
    </row>
    <row r="45" spans="1:8" s="14" customFormat="1" ht="50.25" customHeight="1" x14ac:dyDescent="0.25">
      <c r="A45" s="3">
        <v>9</v>
      </c>
      <c r="B45" s="146" t="s">
        <v>118</v>
      </c>
      <c r="C45" s="147"/>
      <c r="D45" s="148"/>
      <c r="E45" s="23">
        <v>20</v>
      </c>
      <c r="F45" s="3"/>
      <c r="G45" s="23"/>
      <c r="H45" s="3"/>
    </row>
    <row r="46" spans="1:8" s="14" customFormat="1" ht="54" customHeight="1" x14ac:dyDescent="0.25">
      <c r="A46" s="3">
        <v>10</v>
      </c>
      <c r="B46" s="146" t="s">
        <v>119</v>
      </c>
      <c r="C46" s="147"/>
      <c r="D46" s="148"/>
      <c r="E46" s="23">
        <v>20</v>
      </c>
      <c r="F46" s="3"/>
      <c r="G46" s="23"/>
      <c r="H46" s="3"/>
    </row>
    <row r="47" spans="1:8" s="14" customFormat="1" ht="23.25" customHeight="1" x14ac:dyDescent="0.25">
      <c r="A47" s="60" t="s">
        <v>120</v>
      </c>
      <c r="B47" s="200" t="s">
        <v>121</v>
      </c>
      <c r="C47" s="201"/>
      <c r="D47" s="202"/>
      <c r="E47" s="50">
        <f>E48+E49+E50</f>
        <v>60</v>
      </c>
      <c r="F47" s="12">
        <f>F48+F49+F50</f>
        <v>0</v>
      </c>
      <c r="G47" s="23"/>
      <c r="H47" s="3"/>
    </row>
    <row r="48" spans="1:8" s="14" customFormat="1" ht="69.75" customHeight="1" x14ac:dyDescent="0.25">
      <c r="A48" s="3">
        <v>8</v>
      </c>
      <c r="B48" s="197" t="s">
        <v>122</v>
      </c>
      <c r="C48" s="198"/>
      <c r="D48" s="199"/>
      <c r="E48" s="3">
        <v>20</v>
      </c>
      <c r="F48" s="3"/>
      <c r="G48" s="23"/>
      <c r="H48" s="3"/>
    </row>
    <row r="49" spans="1:8" s="14" customFormat="1" ht="47.25" customHeight="1" x14ac:dyDescent="0.25">
      <c r="A49" s="3">
        <v>9</v>
      </c>
      <c r="B49" s="197" t="s">
        <v>123</v>
      </c>
      <c r="C49" s="198"/>
      <c r="D49" s="199"/>
      <c r="E49" s="23">
        <v>20</v>
      </c>
      <c r="F49" s="3"/>
      <c r="G49" s="23"/>
      <c r="H49" s="3"/>
    </row>
    <row r="50" spans="1:8" s="14" customFormat="1" ht="47.25" customHeight="1" x14ac:dyDescent="0.25">
      <c r="A50" s="3">
        <v>10</v>
      </c>
      <c r="B50" s="197" t="s">
        <v>124</v>
      </c>
      <c r="C50" s="198"/>
      <c r="D50" s="199"/>
      <c r="E50" s="23">
        <v>20</v>
      </c>
      <c r="F50" s="3"/>
      <c r="G50" s="23"/>
      <c r="H50" s="3"/>
    </row>
    <row r="51" spans="1:8" s="14" customFormat="1" ht="25.5" customHeight="1" x14ac:dyDescent="0.25">
      <c r="A51" s="48" t="s">
        <v>125</v>
      </c>
      <c r="B51" s="191" t="s">
        <v>126</v>
      </c>
      <c r="C51" s="192"/>
      <c r="D51" s="193"/>
      <c r="E51" s="49">
        <f>E52+E53+E54</f>
        <v>60</v>
      </c>
      <c r="F51" s="12">
        <f>F52+F53+F54</f>
        <v>0</v>
      </c>
      <c r="G51" s="23"/>
      <c r="H51" s="3"/>
    </row>
    <row r="52" spans="1:8" s="14" customFormat="1" ht="54.75" customHeight="1" x14ac:dyDescent="0.25">
      <c r="A52" s="19">
        <v>8</v>
      </c>
      <c r="B52" s="127" t="s">
        <v>127</v>
      </c>
      <c r="C52" s="128"/>
      <c r="D52" s="129"/>
      <c r="E52" s="3">
        <v>20</v>
      </c>
      <c r="F52" s="3"/>
      <c r="G52" s="23"/>
      <c r="H52" s="3"/>
    </row>
    <row r="53" spans="1:8" s="14" customFormat="1" ht="51" customHeight="1" x14ac:dyDescent="0.25">
      <c r="A53" s="19">
        <v>9</v>
      </c>
      <c r="B53" s="127" t="s">
        <v>128</v>
      </c>
      <c r="C53" s="128"/>
      <c r="D53" s="129"/>
      <c r="E53" s="23">
        <v>20</v>
      </c>
      <c r="F53" s="3"/>
      <c r="G53" s="23"/>
      <c r="H53" s="3"/>
    </row>
    <row r="54" spans="1:8" s="14" customFormat="1" ht="53.25" customHeight="1" x14ac:dyDescent="0.25">
      <c r="A54" s="19">
        <v>10</v>
      </c>
      <c r="B54" s="127" t="s">
        <v>129</v>
      </c>
      <c r="C54" s="128"/>
      <c r="D54" s="129"/>
      <c r="E54" s="23">
        <v>20</v>
      </c>
      <c r="F54" s="3"/>
      <c r="G54" s="23"/>
      <c r="H54" s="3"/>
    </row>
    <row r="55" spans="1:8" s="8" customFormat="1" ht="34.5" customHeight="1" x14ac:dyDescent="0.25">
      <c r="A55" s="12"/>
      <c r="B55" s="156" t="s">
        <v>4</v>
      </c>
      <c r="C55" s="157"/>
      <c r="D55" s="158"/>
      <c r="E55" s="24">
        <f>E13+E31+E38</f>
        <v>100</v>
      </c>
      <c r="F55" s="57">
        <f>F13+F31+F38</f>
        <v>20</v>
      </c>
      <c r="G55" s="57"/>
      <c r="H55" s="60"/>
    </row>
    <row r="56" spans="1:8" ht="34.5" customHeight="1" x14ac:dyDescent="0.25">
      <c r="A56" s="28"/>
      <c r="B56" s="160" t="s">
        <v>153</v>
      </c>
      <c r="C56" s="161"/>
      <c r="D56" s="162"/>
      <c r="E56" s="28"/>
      <c r="F56" s="59"/>
      <c r="G56" s="59"/>
      <c r="H56" s="59"/>
    </row>
    <row r="57" spans="1:8" ht="53.25" customHeight="1" x14ac:dyDescent="0.25">
      <c r="A57" s="28"/>
      <c r="B57" s="156" t="s">
        <v>154</v>
      </c>
      <c r="C57" s="157"/>
      <c r="D57" s="158"/>
      <c r="E57" s="24">
        <f>E55-E56</f>
        <v>100</v>
      </c>
      <c r="F57" s="58">
        <f>ROUND(F55-F56,1)</f>
        <v>20</v>
      </c>
      <c r="G57" s="58"/>
      <c r="H57" s="60"/>
    </row>
    <row r="58" spans="1:8" ht="15" customHeight="1" x14ac:dyDescent="0.25">
      <c r="A58" s="29"/>
      <c r="B58" s="30"/>
      <c r="C58" s="30"/>
      <c r="D58" s="30"/>
      <c r="E58" s="29"/>
      <c r="F58" s="29"/>
      <c r="G58" s="29"/>
      <c r="H58" s="29"/>
    </row>
    <row r="59" spans="1:8" ht="15" customHeight="1" x14ac:dyDescent="0.25">
      <c r="A59" s="29"/>
      <c r="B59" s="30"/>
      <c r="C59" s="30"/>
      <c r="D59" s="30"/>
      <c r="E59" s="29"/>
      <c r="F59" s="29"/>
      <c r="G59" s="29"/>
      <c r="H59" s="29"/>
    </row>
    <row r="60" spans="1:8" ht="30.75" customHeight="1" x14ac:dyDescent="0.25">
      <c r="B60" s="163" t="s">
        <v>22</v>
      </c>
      <c r="C60" s="163"/>
      <c r="D60" s="163"/>
    </row>
    <row r="61" spans="1:8" s="1" customFormat="1" ht="32.25" customHeight="1" x14ac:dyDescent="0.25">
      <c r="A61" s="164" t="s">
        <v>9</v>
      </c>
      <c r="B61" s="165"/>
      <c r="C61" s="166"/>
      <c r="D61" s="170" t="s">
        <v>66</v>
      </c>
      <c r="E61" s="172" t="s">
        <v>67</v>
      </c>
      <c r="F61" s="172"/>
      <c r="G61" s="173" t="s">
        <v>70</v>
      </c>
      <c r="H61" s="174"/>
    </row>
    <row r="62" spans="1:8" s="1" customFormat="1" ht="63" x14ac:dyDescent="0.25">
      <c r="A62" s="167"/>
      <c r="B62" s="168"/>
      <c r="C62" s="169"/>
      <c r="D62" s="171"/>
      <c r="E62" s="2" t="s">
        <v>68</v>
      </c>
      <c r="F62" s="2" t="s">
        <v>69</v>
      </c>
      <c r="G62" s="2" t="s">
        <v>71</v>
      </c>
      <c r="H62" s="2" t="s">
        <v>72</v>
      </c>
    </row>
    <row r="63" spans="1:8" ht="33.950000000000003" customHeight="1" x14ac:dyDescent="0.25">
      <c r="A63" s="175" t="s">
        <v>5</v>
      </c>
      <c r="B63" s="176"/>
      <c r="C63" s="177"/>
      <c r="D63" s="3" t="s">
        <v>63</v>
      </c>
      <c r="E63" s="20" t="str">
        <f>IF(AND(90&lt;=F57,F57&lt;100),F57,"")</f>
        <v/>
      </c>
      <c r="F63" s="20" t="str">
        <f>IF(AND(90&lt;=G57,G57&lt;=100),G57,"")</f>
        <v/>
      </c>
      <c r="G63" s="32" t="str">
        <f t="shared" ref="G63:H66" si="0">IF(ISNUMBER(E63)=TRUE,"X","")</f>
        <v/>
      </c>
      <c r="H63" s="32" t="str">
        <f t="shared" si="0"/>
        <v/>
      </c>
    </row>
    <row r="64" spans="1:8" ht="51" customHeight="1" x14ac:dyDescent="0.25">
      <c r="A64" s="175" t="s">
        <v>11</v>
      </c>
      <c r="B64" s="176"/>
      <c r="C64" s="177"/>
      <c r="D64" s="3" t="s">
        <v>64</v>
      </c>
      <c r="E64" s="20" t="str">
        <f>IF(AND(75&lt;=F57,F57&lt;90),F57,"")</f>
        <v/>
      </c>
      <c r="F64" s="20" t="str">
        <f>IF(AND(75&lt;=G57,G57&lt;90),G57,"")</f>
        <v/>
      </c>
      <c r="G64" s="32" t="str">
        <f t="shared" si="0"/>
        <v/>
      </c>
      <c r="H64" s="32" t="str">
        <f t="shared" si="0"/>
        <v/>
      </c>
    </row>
    <row r="65" spans="1:8" ht="54" customHeight="1" x14ac:dyDescent="0.25">
      <c r="A65" s="175" t="s">
        <v>6</v>
      </c>
      <c r="B65" s="176"/>
      <c r="C65" s="177"/>
      <c r="D65" s="3" t="s">
        <v>65</v>
      </c>
      <c r="E65" s="20" t="str">
        <f>IF(AND(50&lt;=F57,F57&lt;75),F57,"")</f>
        <v/>
      </c>
      <c r="F65" s="20" t="str">
        <f>IF(AND(50&lt;=G57,G57&lt;75),G57,"")</f>
        <v/>
      </c>
      <c r="G65" s="32" t="str">
        <f t="shared" si="0"/>
        <v/>
      </c>
      <c r="H65" s="32" t="str">
        <f t="shared" si="0"/>
        <v/>
      </c>
    </row>
    <row r="66" spans="1:8" ht="40.5" customHeight="1" x14ac:dyDescent="0.25">
      <c r="A66" s="175" t="s">
        <v>8</v>
      </c>
      <c r="B66" s="176"/>
      <c r="C66" s="177"/>
      <c r="D66" s="3" t="s">
        <v>7</v>
      </c>
      <c r="E66" s="20">
        <f>IF(AND(0&lt;F57,F57&lt;50),F57,"")</f>
        <v>20</v>
      </c>
      <c r="F66" s="20" t="str">
        <f>IF(AND(0&lt;G57,G57&lt;50),G57,"")</f>
        <v/>
      </c>
      <c r="G66" s="32" t="str">
        <f t="shared" si="0"/>
        <v>X</v>
      </c>
      <c r="H66" s="32" t="str">
        <f t="shared" si="0"/>
        <v/>
      </c>
    </row>
    <row r="68" spans="1:8" s="6" customFormat="1" ht="20.25" customHeight="1" x14ac:dyDescent="0.25">
      <c r="B68" s="7"/>
      <c r="D68" s="159" t="s">
        <v>177</v>
      </c>
      <c r="E68" s="159"/>
      <c r="F68" s="159"/>
      <c r="G68" s="159"/>
      <c r="H68" s="159"/>
    </row>
    <row r="69" spans="1:8" s="8" customFormat="1" ht="35.25" customHeight="1" x14ac:dyDescent="0.25">
      <c r="D69" s="130" t="s">
        <v>10</v>
      </c>
      <c r="E69" s="130"/>
      <c r="F69" s="130"/>
      <c r="G69" s="130"/>
      <c r="H69" s="130"/>
    </row>
    <row r="70" spans="1:8" x14ac:dyDescent="0.25">
      <c r="D70" s="16"/>
      <c r="E70" s="16"/>
      <c r="F70" s="16"/>
      <c r="G70" s="16"/>
      <c r="H70" s="16"/>
    </row>
    <row r="74" spans="1:8" ht="25.15" customHeight="1" x14ac:dyDescent="0.25">
      <c r="B74" s="168" t="s">
        <v>25</v>
      </c>
      <c r="C74" s="168"/>
      <c r="D74" s="168"/>
      <c r="E74" s="168"/>
      <c r="F74" s="168"/>
      <c r="G74" s="168"/>
      <c r="H74" s="168"/>
    </row>
    <row r="75" spans="1:8" ht="106.9" customHeight="1" x14ac:dyDescent="0.25">
      <c r="B75" s="178" t="s">
        <v>26</v>
      </c>
      <c r="C75" s="179"/>
      <c r="D75" s="179"/>
      <c r="E75" s="179"/>
      <c r="F75" s="179"/>
      <c r="G75" s="179"/>
      <c r="H75" s="180"/>
    </row>
    <row r="76" spans="1:8" ht="25.15" customHeight="1" x14ac:dyDescent="0.25">
      <c r="B76" s="17"/>
      <c r="D76" s="181" t="s">
        <v>155</v>
      </c>
      <c r="E76" s="181"/>
      <c r="F76" s="181"/>
      <c r="G76" s="181"/>
      <c r="H76" s="181"/>
    </row>
    <row r="77" spans="1:8" ht="21" customHeight="1" x14ac:dyDescent="0.25">
      <c r="B77" s="15"/>
      <c r="D77" s="131" t="s">
        <v>47</v>
      </c>
      <c r="E77" s="131"/>
      <c r="F77" s="131"/>
      <c r="G77" s="131"/>
      <c r="H77" s="131"/>
    </row>
  </sheetData>
  <sheetProtection formatCells="0" formatColumns="0" formatRows="0" insertColumns="0" insertRows="0" insertHyperlinks="0" deleteColumns="0" deleteRows="0" selectLockedCells="1" sort="0" autoFilter="0" pivotTables="0"/>
  <autoFilter ref="A11:H57" xr:uid="{00000000-0009-0000-0000-000004000000}">
    <filterColumn colId="1" showButton="0"/>
    <filterColumn colId="2" showButton="0"/>
  </autoFilter>
  <mergeCells count="69">
    <mergeCell ref="B74:H74"/>
    <mergeCell ref="B75:H75"/>
    <mergeCell ref="D76:H76"/>
    <mergeCell ref="D77:H77"/>
    <mergeCell ref="B35:D35"/>
    <mergeCell ref="B39:D39"/>
    <mergeCell ref="B44:D44"/>
    <mergeCell ref="B48:D48"/>
    <mergeCell ref="B47:D47"/>
    <mergeCell ref="A63:C63"/>
    <mergeCell ref="A64:C64"/>
    <mergeCell ref="A65:C65"/>
    <mergeCell ref="A66:C66"/>
    <mergeCell ref="D68:H68"/>
    <mergeCell ref="D69:H69"/>
    <mergeCell ref="B57:D57"/>
    <mergeCell ref="B60:D60"/>
    <mergeCell ref="A61:C62"/>
    <mergeCell ref="D61:D62"/>
    <mergeCell ref="E61:F61"/>
    <mergeCell ref="G61:H61"/>
    <mergeCell ref="B56:D56"/>
    <mergeCell ref="B42:D42"/>
    <mergeCell ref="B43:D43"/>
    <mergeCell ref="B38:D38"/>
    <mergeCell ref="B45:D45"/>
    <mergeCell ref="B54:D54"/>
    <mergeCell ref="B46:D46"/>
    <mergeCell ref="B51:D51"/>
    <mergeCell ref="B41:D41"/>
    <mergeCell ref="B55:D55"/>
    <mergeCell ref="B49:D49"/>
    <mergeCell ref="B50:D50"/>
    <mergeCell ref="B52:D52"/>
    <mergeCell ref="B53:D53"/>
    <mergeCell ref="B34:D34"/>
    <mergeCell ref="B33:D33"/>
    <mergeCell ref="B36:D36"/>
    <mergeCell ref="B37:D37"/>
    <mergeCell ref="B40:D40"/>
    <mergeCell ref="B28:D28"/>
    <mergeCell ref="B29:D29"/>
    <mergeCell ref="B30:D30"/>
    <mergeCell ref="B31:D31"/>
    <mergeCell ref="B32:D32"/>
    <mergeCell ref="B27:D27"/>
    <mergeCell ref="B16:D16"/>
    <mergeCell ref="B17:D17"/>
    <mergeCell ref="B18:D18"/>
    <mergeCell ref="B19:D19"/>
    <mergeCell ref="B20:D20"/>
    <mergeCell ref="B21:D21"/>
    <mergeCell ref="B22:D22"/>
    <mergeCell ref="B23:D23"/>
    <mergeCell ref="B24:D24"/>
    <mergeCell ref="B25:D25"/>
    <mergeCell ref="B26:D26"/>
    <mergeCell ref="B15:D15"/>
    <mergeCell ref="A2:C2"/>
    <mergeCell ref="D2:H2"/>
    <mergeCell ref="A3:B3"/>
    <mergeCell ref="A5:H5"/>
    <mergeCell ref="B7:H7"/>
    <mergeCell ref="B8:H8"/>
    <mergeCell ref="B9:H9"/>
    <mergeCell ref="B11:D11"/>
    <mergeCell ref="B12:D12"/>
    <mergeCell ref="B13:D13"/>
    <mergeCell ref="B14:D14"/>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G50"/>
  <sheetViews>
    <sheetView topLeftCell="A37" zoomScaleNormal="100" workbookViewId="0">
      <selection activeCell="A43" sqref="A43"/>
    </sheetView>
  </sheetViews>
  <sheetFormatPr defaultRowHeight="15.75" x14ac:dyDescent="0.25"/>
  <cols>
    <col min="1" max="1" width="5.42578125" style="4" bestFit="1" customWidth="1"/>
    <col min="2" max="2" width="27.140625" style="5" customWidth="1"/>
    <col min="3" max="3" width="11" style="4" customWidth="1"/>
    <col min="4" max="4" width="16.5703125" style="4" customWidth="1"/>
    <col min="5" max="5" width="10.42578125" style="4" customWidth="1"/>
    <col min="6" max="6" width="16" style="4" customWidth="1"/>
    <col min="7" max="7" width="10" style="4" customWidth="1"/>
    <col min="8" max="8" width="2.5703125" style="4" customWidth="1"/>
    <col min="9" max="9" width="9.140625" style="4"/>
    <col min="10" max="10" width="34.85546875" style="4" customWidth="1"/>
    <col min="11" max="16384" width="9.140625" style="4"/>
  </cols>
  <sheetData>
    <row r="1" spans="1:7" x14ac:dyDescent="0.25">
      <c r="G1" s="9" t="s">
        <v>185</v>
      </c>
    </row>
    <row r="2" spans="1:7" s="8" customFormat="1" ht="48.75" customHeight="1" x14ac:dyDescent="0.25">
      <c r="A2" s="130" t="s">
        <v>12</v>
      </c>
      <c r="B2" s="130"/>
      <c r="C2" s="130"/>
      <c r="D2" s="130" t="s">
        <v>16</v>
      </c>
      <c r="E2" s="130"/>
      <c r="F2" s="130"/>
      <c r="G2" s="130"/>
    </row>
    <row r="3" spans="1:7" s="8" customFormat="1" ht="8.25" customHeight="1" x14ac:dyDescent="0.25">
      <c r="A3" s="131"/>
      <c r="B3" s="131"/>
      <c r="D3" s="10"/>
      <c r="E3" s="10"/>
      <c r="F3" s="10"/>
      <c r="G3" s="10"/>
    </row>
    <row r="4" spans="1:7" ht="9" customHeight="1" x14ac:dyDescent="0.25">
      <c r="B4" s="4"/>
    </row>
    <row r="5" spans="1:7" ht="39.950000000000003" customHeight="1" x14ac:dyDescent="0.25">
      <c r="A5" s="132" t="s">
        <v>183</v>
      </c>
      <c r="B5" s="132"/>
      <c r="C5" s="132"/>
      <c r="D5" s="132"/>
      <c r="E5" s="132"/>
      <c r="F5" s="132"/>
      <c r="G5" s="132"/>
    </row>
    <row r="6" spans="1:7" ht="9.75" customHeight="1" x14ac:dyDescent="0.25"/>
    <row r="7" spans="1:7" s="1" customFormat="1" ht="20.25" customHeight="1" x14ac:dyDescent="0.25">
      <c r="B7" s="133" t="s">
        <v>184</v>
      </c>
      <c r="C7" s="133"/>
      <c r="D7" s="133"/>
      <c r="E7" s="133"/>
      <c r="F7" s="133"/>
      <c r="G7" s="133"/>
    </row>
    <row r="8" spans="1:7" s="1" customFormat="1" ht="20.25" customHeight="1" x14ac:dyDescent="0.25">
      <c r="B8" s="133" t="s">
        <v>20</v>
      </c>
      <c r="C8" s="133"/>
      <c r="D8" s="133"/>
      <c r="E8" s="133"/>
      <c r="F8" s="133"/>
      <c r="G8" s="133"/>
    </row>
    <row r="9" spans="1:7" s="1" customFormat="1" ht="20.25" customHeight="1" x14ac:dyDescent="0.25">
      <c r="B9" s="133" t="s">
        <v>23</v>
      </c>
      <c r="C9" s="133"/>
      <c r="D9" s="133"/>
      <c r="E9" s="133"/>
      <c r="F9" s="133"/>
      <c r="G9" s="133"/>
    </row>
    <row r="10" spans="1:7" s="1" customFormat="1" ht="20.25" customHeight="1" x14ac:dyDescent="0.25">
      <c r="B10" s="11" t="s">
        <v>49</v>
      </c>
      <c r="C10" s="11"/>
      <c r="D10" s="11"/>
      <c r="E10" s="11"/>
      <c r="F10" s="11"/>
      <c r="G10" s="11"/>
    </row>
    <row r="11" spans="1:7" s="1" customFormat="1" ht="10.5" customHeight="1" x14ac:dyDescent="0.25">
      <c r="B11" s="11"/>
      <c r="C11" s="11"/>
    </row>
    <row r="12" spans="1:7" s="8" customFormat="1" ht="36.75" customHeight="1" x14ac:dyDescent="0.25">
      <c r="A12" s="12" t="s">
        <v>13</v>
      </c>
      <c r="B12" s="134" t="s">
        <v>14</v>
      </c>
      <c r="C12" s="134"/>
      <c r="D12" s="134"/>
      <c r="E12" s="12" t="s">
        <v>15</v>
      </c>
      <c r="F12" s="52" t="s">
        <v>193</v>
      </c>
      <c r="G12" s="12" t="s">
        <v>17</v>
      </c>
    </row>
    <row r="13" spans="1:7" s="18" customFormat="1" ht="16.5" customHeight="1" x14ac:dyDescent="0.25">
      <c r="A13" s="13" t="s">
        <v>27</v>
      </c>
      <c r="B13" s="135" t="s">
        <v>28</v>
      </c>
      <c r="C13" s="136"/>
      <c r="D13" s="137"/>
      <c r="E13" s="13" t="s">
        <v>29</v>
      </c>
      <c r="F13" s="13" t="s">
        <v>30</v>
      </c>
      <c r="G13" s="13" t="s">
        <v>31</v>
      </c>
    </row>
    <row r="14" spans="1:7" s="8" customFormat="1" ht="89.25" customHeight="1" x14ac:dyDescent="0.25">
      <c r="A14" s="12" t="s">
        <v>0</v>
      </c>
      <c r="B14" s="138" t="s">
        <v>134</v>
      </c>
      <c r="C14" s="138"/>
      <c r="D14" s="138"/>
      <c r="E14" s="22">
        <f>E15+E19+E23+E26</f>
        <v>20</v>
      </c>
      <c r="F14" s="26">
        <f>ROUND(F15+F19+F23+F26,1)</f>
        <v>20</v>
      </c>
      <c r="G14" s="12"/>
    </row>
    <row r="15" spans="1:7" s="14" customFormat="1" ht="24" customHeight="1" x14ac:dyDescent="0.25">
      <c r="A15" s="3">
        <v>1</v>
      </c>
      <c r="B15" s="138" t="s">
        <v>50</v>
      </c>
      <c r="C15" s="138"/>
      <c r="D15" s="138"/>
      <c r="E15" s="22">
        <f>5-(E16+E17+E18)</f>
        <v>5</v>
      </c>
      <c r="F15" s="26">
        <f>ROUND(5-(F16+F17+F18),1)</f>
        <v>5</v>
      </c>
      <c r="G15" s="3"/>
    </row>
    <row r="16" spans="1:7" s="14" customFormat="1" ht="69.75" customHeight="1" x14ac:dyDescent="0.25">
      <c r="A16" s="3" t="s">
        <v>33</v>
      </c>
      <c r="B16" s="127" t="s">
        <v>172</v>
      </c>
      <c r="C16" s="128"/>
      <c r="D16" s="129"/>
      <c r="E16" s="23"/>
      <c r="F16" s="53"/>
      <c r="G16" s="3"/>
    </row>
    <row r="17" spans="1:7" s="25" customFormat="1" ht="67.7" customHeight="1" x14ac:dyDescent="0.25">
      <c r="A17" s="3" t="s">
        <v>34</v>
      </c>
      <c r="B17" s="127" t="s">
        <v>100</v>
      </c>
      <c r="C17" s="128"/>
      <c r="D17" s="129"/>
      <c r="E17" s="23"/>
      <c r="F17" s="53"/>
      <c r="G17" s="31"/>
    </row>
    <row r="18" spans="1:7" s="25" customFormat="1" ht="70.5" customHeight="1" x14ac:dyDescent="0.25">
      <c r="A18" s="3" t="s">
        <v>35</v>
      </c>
      <c r="B18" s="127" t="s">
        <v>90</v>
      </c>
      <c r="C18" s="128"/>
      <c r="D18" s="129"/>
      <c r="E18" s="23"/>
      <c r="F18" s="53"/>
      <c r="G18" s="31"/>
    </row>
    <row r="19" spans="1:7" s="25" customFormat="1" ht="47.65" customHeight="1" x14ac:dyDescent="0.25">
      <c r="A19" s="3">
        <v>2</v>
      </c>
      <c r="B19" s="139" t="s">
        <v>91</v>
      </c>
      <c r="C19" s="140"/>
      <c r="D19" s="141"/>
      <c r="E19" s="22">
        <f>6-(E20+E21+E22)</f>
        <v>6</v>
      </c>
      <c r="F19" s="26">
        <f>6-(F20+F21+F22)</f>
        <v>6</v>
      </c>
      <c r="G19" s="36"/>
    </row>
    <row r="20" spans="1:7" s="25" customFormat="1" ht="42.75" customHeight="1" x14ac:dyDescent="0.25">
      <c r="A20" s="19" t="s">
        <v>36</v>
      </c>
      <c r="B20" s="127" t="s">
        <v>156</v>
      </c>
      <c r="C20" s="128"/>
      <c r="D20" s="129"/>
      <c r="E20" s="20"/>
      <c r="F20" s="53"/>
      <c r="G20" s="31"/>
    </row>
    <row r="21" spans="1:7" s="25" customFormat="1" ht="52.5" customHeight="1" x14ac:dyDescent="0.25">
      <c r="A21" s="19" t="s">
        <v>37</v>
      </c>
      <c r="B21" s="127" t="s">
        <v>157</v>
      </c>
      <c r="C21" s="128"/>
      <c r="D21" s="129"/>
      <c r="E21" s="20"/>
      <c r="F21" s="53"/>
      <c r="G21" s="31"/>
    </row>
    <row r="22" spans="1:7" s="25" customFormat="1" ht="73.5" customHeight="1" x14ac:dyDescent="0.25">
      <c r="A22" s="3" t="s">
        <v>38</v>
      </c>
      <c r="B22" s="127" t="s">
        <v>158</v>
      </c>
      <c r="C22" s="128"/>
      <c r="D22" s="129"/>
      <c r="E22" s="23"/>
      <c r="F22" s="53"/>
      <c r="G22" s="31"/>
    </row>
    <row r="23" spans="1:7" s="14" customFormat="1" ht="36.75" customHeight="1" x14ac:dyDescent="0.25">
      <c r="A23" s="3">
        <v>3</v>
      </c>
      <c r="B23" s="139" t="s">
        <v>57</v>
      </c>
      <c r="C23" s="140"/>
      <c r="D23" s="141"/>
      <c r="E23" s="22">
        <f>5-(E24+E25)</f>
        <v>5</v>
      </c>
      <c r="F23" s="26">
        <f>ROUND(5-(F24+F25),1)</f>
        <v>5</v>
      </c>
      <c r="G23" s="3"/>
    </row>
    <row r="24" spans="1:7" s="25" customFormat="1" ht="81.75" customHeight="1" x14ac:dyDescent="0.25">
      <c r="A24" s="3" t="s">
        <v>41</v>
      </c>
      <c r="B24" s="127" t="s">
        <v>58</v>
      </c>
      <c r="C24" s="128"/>
      <c r="D24" s="129"/>
      <c r="E24" s="23"/>
      <c r="F24" s="53"/>
      <c r="G24" s="31"/>
    </row>
    <row r="25" spans="1:7" s="25" customFormat="1" ht="54.75" customHeight="1" x14ac:dyDescent="0.25">
      <c r="A25" s="3" t="s">
        <v>42</v>
      </c>
      <c r="B25" s="127" t="s">
        <v>96</v>
      </c>
      <c r="C25" s="128"/>
      <c r="D25" s="129"/>
      <c r="E25" s="23"/>
      <c r="F25" s="53"/>
      <c r="G25" s="31"/>
    </row>
    <row r="26" spans="1:7" s="25" customFormat="1" ht="84.75" customHeight="1" x14ac:dyDescent="0.25">
      <c r="A26" s="38">
        <v>4</v>
      </c>
      <c r="B26" s="139" t="s">
        <v>135</v>
      </c>
      <c r="C26" s="140"/>
      <c r="D26" s="141"/>
      <c r="E26" s="22">
        <f>4-(E27+E28+E29)</f>
        <v>4</v>
      </c>
      <c r="F26" s="26">
        <f>ROUND(4-(F27+F28+F29),1)</f>
        <v>4</v>
      </c>
      <c r="G26" s="36"/>
    </row>
    <row r="27" spans="1:7" s="25" customFormat="1" ht="51" customHeight="1" x14ac:dyDescent="0.25">
      <c r="A27" s="3" t="s">
        <v>59</v>
      </c>
      <c r="B27" s="127" t="s">
        <v>60</v>
      </c>
      <c r="C27" s="128"/>
      <c r="D27" s="129"/>
      <c r="E27" s="23"/>
      <c r="F27" s="53"/>
      <c r="G27" s="31"/>
    </row>
    <row r="28" spans="1:7" s="25" customFormat="1" ht="53.25" customHeight="1" x14ac:dyDescent="0.25">
      <c r="A28" s="3" t="s">
        <v>61</v>
      </c>
      <c r="B28" s="127" t="s">
        <v>159</v>
      </c>
      <c r="C28" s="128"/>
      <c r="D28" s="129"/>
      <c r="E28" s="23"/>
      <c r="F28" s="53"/>
      <c r="G28" s="31"/>
    </row>
    <row r="29" spans="1:7" s="25" customFormat="1" ht="38.25" customHeight="1" x14ac:dyDescent="0.25">
      <c r="A29" s="3" t="s">
        <v>62</v>
      </c>
      <c r="B29" s="127" t="s">
        <v>160</v>
      </c>
      <c r="C29" s="128"/>
      <c r="D29" s="129"/>
      <c r="E29" s="23"/>
      <c r="F29" s="53"/>
      <c r="G29" s="31"/>
    </row>
    <row r="30" spans="1:7" s="8" customFormat="1" ht="24" customHeight="1" x14ac:dyDescent="0.25">
      <c r="A30" s="12" t="s">
        <v>1</v>
      </c>
      <c r="B30" s="142" t="s">
        <v>18</v>
      </c>
      <c r="C30" s="143"/>
      <c r="D30" s="144"/>
      <c r="E30" s="22">
        <f>E31+E33+E35+E37+E39+E41+E43</f>
        <v>20</v>
      </c>
      <c r="F30" s="26">
        <f>ROUND(F31+F33+F35+F37+F39+F41+F43,1)</f>
        <v>0</v>
      </c>
      <c r="G30" s="12"/>
    </row>
    <row r="31" spans="1:7" s="14" customFormat="1" ht="38.25" customHeight="1" x14ac:dyDescent="0.25">
      <c r="A31" s="3">
        <v>5</v>
      </c>
      <c r="B31" s="138" t="s">
        <v>81</v>
      </c>
      <c r="C31" s="138"/>
      <c r="D31" s="138"/>
      <c r="E31" s="22">
        <v>1</v>
      </c>
      <c r="F31" s="26">
        <f>IF(F32&gt;1,"1",F32)</f>
        <v>0</v>
      </c>
      <c r="G31" s="3"/>
    </row>
    <row r="32" spans="1:7" s="14" customFormat="1" ht="39" customHeight="1" x14ac:dyDescent="0.25">
      <c r="A32" s="3"/>
      <c r="B32" s="145" t="s">
        <v>161</v>
      </c>
      <c r="C32" s="145"/>
      <c r="D32" s="145"/>
      <c r="E32" s="22"/>
      <c r="F32" s="53"/>
      <c r="G32" s="3"/>
    </row>
    <row r="33" spans="1:7" s="14" customFormat="1" ht="52.5" customHeight="1" x14ac:dyDescent="0.25">
      <c r="A33" s="3">
        <v>6</v>
      </c>
      <c r="B33" s="139" t="s">
        <v>82</v>
      </c>
      <c r="C33" s="140"/>
      <c r="D33" s="141"/>
      <c r="E33" s="22">
        <v>2</v>
      </c>
      <c r="F33" s="26">
        <f>IF(F34&gt;2,"2",F34)</f>
        <v>0</v>
      </c>
      <c r="G33" s="3"/>
    </row>
    <row r="34" spans="1:7" s="14" customFormat="1" ht="68.25" customHeight="1" x14ac:dyDescent="0.25">
      <c r="A34" s="3"/>
      <c r="B34" s="146" t="s">
        <v>162</v>
      </c>
      <c r="C34" s="147"/>
      <c r="D34" s="148"/>
      <c r="E34" s="22"/>
      <c r="F34" s="53"/>
      <c r="G34" s="3"/>
    </row>
    <row r="35" spans="1:7" s="14" customFormat="1" ht="36" customHeight="1" x14ac:dyDescent="0.25">
      <c r="A35" s="3">
        <v>7</v>
      </c>
      <c r="B35" s="139" t="s">
        <v>75</v>
      </c>
      <c r="C35" s="140"/>
      <c r="D35" s="141"/>
      <c r="E35" s="22">
        <v>2</v>
      </c>
      <c r="F35" s="26">
        <f>IF(F36&gt;2,"2",F36)</f>
        <v>0</v>
      </c>
      <c r="G35" s="3"/>
    </row>
    <row r="36" spans="1:7" s="14" customFormat="1" ht="51.75" customHeight="1" x14ac:dyDescent="0.25">
      <c r="A36" s="3"/>
      <c r="B36" s="127" t="s">
        <v>163</v>
      </c>
      <c r="C36" s="128"/>
      <c r="D36" s="129"/>
      <c r="E36" s="22"/>
      <c r="F36" s="53"/>
      <c r="G36" s="3"/>
    </row>
    <row r="37" spans="1:7" s="14" customFormat="1" ht="36.75" customHeight="1" x14ac:dyDescent="0.25">
      <c r="A37" s="3">
        <v>8</v>
      </c>
      <c r="B37" s="139" t="s">
        <v>76</v>
      </c>
      <c r="C37" s="140"/>
      <c r="D37" s="141"/>
      <c r="E37" s="22">
        <v>2</v>
      </c>
      <c r="F37" s="26">
        <f>IF(F38&gt;8,"8",F38)</f>
        <v>0</v>
      </c>
      <c r="G37" s="3"/>
    </row>
    <row r="38" spans="1:7" s="14" customFormat="1" ht="83.25" customHeight="1" x14ac:dyDescent="0.25">
      <c r="A38" s="3"/>
      <c r="B38" s="127" t="s">
        <v>164</v>
      </c>
      <c r="C38" s="128"/>
      <c r="D38" s="129"/>
      <c r="E38" s="22"/>
      <c r="F38" s="53"/>
      <c r="G38" s="3"/>
    </row>
    <row r="39" spans="1:7" s="14" customFormat="1" ht="86.25" customHeight="1" x14ac:dyDescent="0.25">
      <c r="A39" s="119">
        <v>9</v>
      </c>
      <c r="B39" s="149" t="s">
        <v>226</v>
      </c>
      <c r="C39" s="149"/>
      <c r="D39" s="149"/>
      <c r="E39" s="50">
        <v>5</v>
      </c>
      <c r="F39" s="26">
        <f>IF(F40&gt;5,"5",F40)</f>
        <v>0</v>
      </c>
      <c r="G39" s="3"/>
    </row>
    <row r="40" spans="1:7" s="14" customFormat="1" ht="117.75" customHeight="1" x14ac:dyDescent="0.25">
      <c r="A40" s="3"/>
      <c r="B40" s="127" t="s">
        <v>165</v>
      </c>
      <c r="C40" s="128"/>
      <c r="D40" s="129"/>
      <c r="E40" s="22"/>
      <c r="F40" s="53"/>
      <c r="G40" s="3"/>
    </row>
    <row r="41" spans="1:7" s="14" customFormat="1" ht="50.25" customHeight="1" x14ac:dyDescent="0.25">
      <c r="A41" s="3">
        <v>10</v>
      </c>
      <c r="B41" s="139" t="s">
        <v>85</v>
      </c>
      <c r="C41" s="140"/>
      <c r="D41" s="141"/>
      <c r="E41" s="22">
        <v>5</v>
      </c>
      <c r="F41" s="26">
        <f>IF(F42&gt;5,"5",F42)</f>
        <v>0</v>
      </c>
      <c r="G41" s="3"/>
    </row>
    <row r="42" spans="1:7" s="14" customFormat="1" ht="102" customHeight="1" x14ac:dyDescent="0.25">
      <c r="A42" s="3"/>
      <c r="B42" s="127" t="s">
        <v>166</v>
      </c>
      <c r="C42" s="128"/>
      <c r="D42" s="129"/>
      <c r="E42" s="22"/>
      <c r="F42" s="53"/>
      <c r="G42" s="3"/>
    </row>
    <row r="43" spans="1:7" s="14" customFormat="1" ht="136.5" customHeight="1" x14ac:dyDescent="0.25">
      <c r="A43" s="119">
        <v>11</v>
      </c>
      <c r="B43" s="204" t="s">
        <v>225</v>
      </c>
      <c r="C43" s="205"/>
      <c r="D43" s="206"/>
      <c r="E43" s="120">
        <v>3</v>
      </c>
      <c r="F43" s="26">
        <f>IF(F44&gt;3,"3",F44)</f>
        <v>0</v>
      </c>
      <c r="G43" s="3"/>
    </row>
    <row r="44" spans="1:7" s="14" customFormat="1" ht="108" customHeight="1" x14ac:dyDescent="0.25">
      <c r="A44" s="3"/>
      <c r="B44" s="127" t="s">
        <v>227</v>
      </c>
      <c r="C44" s="128"/>
      <c r="D44" s="129"/>
      <c r="E44" s="22"/>
      <c r="F44" s="53"/>
      <c r="G44" s="3"/>
    </row>
    <row r="45" spans="1:7" s="8" customFormat="1" ht="26.25" customHeight="1" x14ac:dyDescent="0.25">
      <c r="A45" s="12"/>
      <c r="B45" s="156" t="s">
        <v>182</v>
      </c>
      <c r="C45" s="157"/>
      <c r="D45" s="158"/>
      <c r="E45" s="24">
        <f>E14+E30</f>
        <v>40</v>
      </c>
      <c r="F45" s="54">
        <f>F14+F30</f>
        <v>20</v>
      </c>
      <c r="G45" s="12"/>
    </row>
    <row r="46" spans="1:7" ht="18" customHeight="1" x14ac:dyDescent="0.25">
      <c r="A46" s="29"/>
      <c r="B46" s="30"/>
      <c r="C46" s="30"/>
      <c r="D46" s="30"/>
      <c r="E46" s="29"/>
      <c r="F46" s="29"/>
      <c r="G46" s="29"/>
    </row>
    <row r="47" spans="1:7" ht="25.15" customHeight="1" x14ac:dyDescent="0.25">
      <c r="B47" s="168" t="s">
        <v>180</v>
      </c>
      <c r="C47" s="168"/>
      <c r="D47" s="168"/>
      <c r="E47" s="168"/>
      <c r="F47" s="168"/>
      <c r="G47" s="168"/>
    </row>
    <row r="48" spans="1:7" ht="106.9" customHeight="1" x14ac:dyDescent="0.25">
      <c r="B48" s="178" t="s">
        <v>26</v>
      </c>
      <c r="C48" s="179"/>
      <c r="D48" s="179"/>
      <c r="E48" s="179"/>
      <c r="F48" s="179"/>
      <c r="G48" s="180"/>
    </row>
    <row r="49" spans="2:7" ht="25.15" customHeight="1" x14ac:dyDescent="0.25">
      <c r="B49" s="17"/>
      <c r="D49" s="181" t="s">
        <v>155</v>
      </c>
      <c r="E49" s="181"/>
      <c r="F49" s="181"/>
      <c r="G49" s="181"/>
    </row>
    <row r="50" spans="2:7" ht="36" customHeight="1" x14ac:dyDescent="0.25">
      <c r="B50" s="15"/>
      <c r="D50" s="131" t="s">
        <v>181</v>
      </c>
      <c r="E50" s="131"/>
      <c r="F50" s="131"/>
      <c r="G50" s="131"/>
    </row>
  </sheetData>
  <sheetProtection formatCells="0" formatColumns="0" formatRows="0" insertColumns="0" insertRows="0" insertHyperlinks="0" deleteColumns="0" deleteRows="0" selectLockedCells="1" sort="0" autoFilter="0" pivotTables="0"/>
  <autoFilter ref="A12:G45" xr:uid="{00000000-0009-0000-0000-000005000000}">
    <filterColumn colId="1" showButton="0"/>
    <filterColumn colId="2" showButton="0"/>
  </autoFilter>
  <mergeCells count="45">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D49:G49"/>
    <mergeCell ref="D50:G50"/>
    <mergeCell ref="B47:G47"/>
    <mergeCell ref="B48:G48"/>
    <mergeCell ref="B45:D45"/>
    <mergeCell ref="B41:D41"/>
    <mergeCell ref="B42:D42"/>
    <mergeCell ref="B43:D43"/>
    <mergeCell ref="B44:D44"/>
  </mergeCells>
  <printOptions horizontalCentered="1"/>
  <pageMargins left="0.31496062992125984" right="0.31496062992125984" top="0.35" bottom="0.39370078740157483" header="0.11811023622047245" footer="0.15748031496062992"/>
  <pageSetup paperSize="9" orientation="portrait" r:id="rId1"/>
  <headerFooter>
    <oddFooter>Page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G54"/>
  <sheetViews>
    <sheetView topLeftCell="A43" zoomScaleNormal="100" workbookViewId="0">
      <selection activeCell="K46" sqref="K46"/>
    </sheetView>
  </sheetViews>
  <sheetFormatPr defaultRowHeight="15.75" x14ac:dyDescent="0.25"/>
  <cols>
    <col min="1" max="1" width="5.42578125" style="4" bestFit="1" customWidth="1"/>
    <col min="2" max="2" width="27.140625" style="5" customWidth="1"/>
    <col min="3" max="3" width="11" style="4" customWidth="1"/>
    <col min="4" max="4" width="14" style="4" customWidth="1"/>
    <col min="5" max="5" width="12.5703125" style="4" customWidth="1"/>
    <col min="6" max="6" width="13.5703125" style="4" customWidth="1"/>
    <col min="7" max="7" width="10.140625" style="4" customWidth="1"/>
    <col min="8" max="8" width="2.5703125" style="4" customWidth="1"/>
    <col min="9" max="9" width="9.140625" style="4"/>
    <col min="10" max="10" width="34.85546875" style="4" customWidth="1"/>
    <col min="11" max="16384" width="9.140625" style="4"/>
  </cols>
  <sheetData>
    <row r="1" spans="1:7" x14ac:dyDescent="0.25">
      <c r="G1" s="9" t="s">
        <v>186</v>
      </c>
    </row>
    <row r="2" spans="1:7" s="8" customFormat="1" ht="48.75" customHeight="1" x14ac:dyDescent="0.25">
      <c r="A2" s="130" t="s">
        <v>12</v>
      </c>
      <c r="B2" s="130"/>
      <c r="C2" s="130"/>
      <c r="D2" s="130" t="s">
        <v>16</v>
      </c>
      <c r="E2" s="130"/>
      <c r="F2" s="130"/>
      <c r="G2" s="130"/>
    </row>
    <row r="3" spans="1:7" s="8" customFormat="1" ht="8.25" customHeight="1" x14ac:dyDescent="0.25">
      <c r="A3" s="131"/>
      <c r="B3" s="131"/>
      <c r="D3" s="10"/>
      <c r="E3" s="10"/>
      <c r="F3" s="10"/>
      <c r="G3" s="10"/>
    </row>
    <row r="4" spans="1:7" ht="13.9" customHeight="1" x14ac:dyDescent="0.25">
      <c r="B4" s="4"/>
    </row>
    <row r="5" spans="1:7" ht="39.950000000000003" customHeight="1" x14ac:dyDescent="0.25">
      <c r="A5" s="132" t="s">
        <v>183</v>
      </c>
      <c r="B5" s="132"/>
      <c r="C5" s="132"/>
      <c r="D5" s="132"/>
      <c r="E5" s="132"/>
      <c r="F5" s="132"/>
      <c r="G5" s="132"/>
    </row>
    <row r="6" spans="1:7" ht="12" customHeight="1" x14ac:dyDescent="0.25"/>
    <row r="7" spans="1:7" s="1" customFormat="1" ht="25.15" customHeight="1" x14ac:dyDescent="0.25">
      <c r="B7" s="133" t="s">
        <v>184</v>
      </c>
      <c r="C7" s="133"/>
      <c r="D7" s="133"/>
      <c r="E7" s="133"/>
      <c r="F7" s="133"/>
      <c r="G7" s="133"/>
    </row>
    <row r="8" spans="1:7" s="1" customFormat="1" ht="20.100000000000001" customHeight="1" x14ac:dyDescent="0.25">
      <c r="B8" s="133" t="s">
        <v>20</v>
      </c>
      <c r="C8" s="133"/>
      <c r="D8" s="133"/>
      <c r="E8" s="133"/>
      <c r="F8" s="133"/>
      <c r="G8" s="133"/>
    </row>
    <row r="9" spans="1:7" s="1" customFormat="1" ht="20.100000000000001" customHeight="1" x14ac:dyDescent="0.25">
      <c r="B9" s="133" t="s">
        <v>23</v>
      </c>
      <c r="C9" s="133"/>
      <c r="D9" s="133"/>
      <c r="E9" s="133"/>
      <c r="F9" s="133"/>
      <c r="G9" s="133"/>
    </row>
    <row r="10" spans="1:7" s="1" customFormat="1" ht="20.100000000000001" customHeight="1" x14ac:dyDescent="0.25">
      <c r="B10" s="11" t="s">
        <v>49</v>
      </c>
      <c r="C10" s="11"/>
      <c r="D10" s="11"/>
      <c r="E10" s="11"/>
      <c r="F10" s="11"/>
      <c r="G10" s="11"/>
    </row>
    <row r="11" spans="1:7" s="1" customFormat="1" ht="20.100000000000001" customHeight="1" x14ac:dyDescent="0.25">
      <c r="B11" s="11"/>
      <c r="C11" s="11"/>
    </row>
    <row r="12" spans="1:7" s="8" customFormat="1" ht="54.75" customHeight="1" x14ac:dyDescent="0.25">
      <c r="A12" s="12" t="s">
        <v>13</v>
      </c>
      <c r="B12" s="134" t="s">
        <v>14</v>
      </c>
      <c r="C12" s="134"/>
      <c r="D12" s="134"/>
      <c r="E12" s="12" t="s">
        <v>15</v>
      </c>
      <c r="F12" s="52" t="s">
        <v>193</v>
      </c>
      <c r="G12" s="12" t="s">
        <v>17</v>
      </c>
    </row>
    <row r="13" spans="1:7" s="18" customFormat="1" ht="16.5" customHeight="1" x14ac:dyDescent="0.25">
      <c r="A13" s="13" t="s">
        <v>27</v>
      </c>
      <c r="B13" s="135" t="s">
        <v>28</v>
      </c>
      <c r="C13" s="136"/>
      <c r="D13" s="137"/>
      <c r="E13" s="13" t="s">
        <v>29</v>
      </c>
      <c r="F13" s="13" t="s">
        <v>30</v>
      </c>
      <c r="G13" s="13" t="s">
        <v>31</v>
      </c>
    </row>
    <row r="14" spans="1:7" s="8" customFormat="1" ht="89.25" customHeight="1" x14ac:dyDescent="0.25">
      <c r="A14" s="12" t="s">
        <v>0</v>
      </c>
      <c r="B14" s="138" t="s">
        <v>134</v>
      </c>
      <c r="C14" s="138"/>
      <c r="D14" s="138"/>
      <c r="E14" s="22">
        <f>E15+E19+E25+E28</f>
        <v>20</v>
      </c>
      <c r="F14" s="26">
        <f>ROUND(F15+F19+F25+F28,1)</f>
        <v>20</v>
      </c>
      <c r="G14" s="12"/>
    </row>
    <row r="15" spans="1:7" s="14" customFormat="1" ht="24" customHeight="1" x14ac:dyDescent="0.25">
      <c r="A15" s="3">
        <v>1</v>
      </c>
      <c r="B15" s="138" t="s">
        <v>50</v>
      </c>
      <c r="C15" s="138"/>
      <c r="D15" s="138"/>
      <c r="E15" s="22">
        <f>5-(E16+E17+E18)</f>
        <v>5</v>
      </c>
      <c r="F15" s="26">
        <f>ROUND(5-(F16+F17+F18),1)</f>
        <v>5</v>
      </c>
      <c r="G15" s="3"/>
    </row>
    <row r="16" spans="1:7" s="14" customFormat="1" ht="119.25" customHeight="1" x14ac:dyDescent="0.25">
      <c r="A16" s="3" t="s">
        <v>33</v>
      </c>
      <c r="B16" s="127" t="s">
        <v>171</v>
      </c>
      <c r="C16" s="128"/>
      <c r="D16" s="129"/>
      <c r="E16" s="23"/>
      <c r="F16" s="33"/>
      <c r="G16" s="3"/>
    </row>
    <row r="17" spans="1:7" s="25" customFormat="1" ht="67.7" customHeight="1" x14ac:dyDescent="0.25">
      <c r="A17" s="3" t="s">
        <v>34</v>
      </c>
      <c r="B17" s="127" t="s">
        <v>100</v>
      </c>
      <c r="C17" s="128"/>
      <c r="D17" s="129"/>
      <c r="E17" s="23"/>
      <c r="F17" s="33"/>
      <c r="G17" s="31"/>
    </row>
    <row r="18" spans="1:7" s="25" customFormat="1" ht="85.5" customHeight="1" x14ac:dyDescent="0.25">
      <c r="A18" s="3" t="s">
        <v>35</v>
      </c>
      <c r="B18" s="127" t="s">
        <v>90</v>
      </c>
      <c r="C18" s="128"/>
      <c r="D18" s="129"/>
      <c r="E18" s="23"/>
      <c r="F18" s="33"/>
      <c r="G18" s="31"/>
    </row>
    <row r="19" spans="1:7" s="25" customFormat="1" ht="47.65" customHeight="1" x14ac:dyDescent="0.25">
      <c r="A19" s="3">
        <v>2</v>
      </c>
      <c r="B19" s="139" t="s">
        <v>91</v>
      </c>
      <c r="C19" s="140"/>
      <c r="D19" s="141"/>
      <c r="E19" s="22">
        <f>6-(E20+E21+E22+E23+E24)</f>
        <v>6</v>
      </c>
      <c r="F19" s="26">
        <f>ROUND(6-(F20+F21+F22+F23+F24),1)</f>
        <v>6</v>
      </c>
      <c r="G19" s="36"/>
    </row>
    <row r="20" spans="1:7" s="25" customFormat="1" ht="39.75" customHeight="1" x14ac:dyDescent="0.25">
      <c r="A20" s="19" t="s">
        <v>36</v>
      </c>
      <c r="B20" s="127" t="s">
        <v>54</v>
      </c>
      <c r="C20" s="128"/>
      <c r="D20" s="129"/>
      <c r="E20" s="20"/>
      <c r="F20" s="33"/>
      <c r="G20" s="31"/>
    </row>
    <row r="21" spans="1:7" s="25" customFormat="1" ht="48.75" customHeight="1" x14ac:dyDescent="0.25">
      <c r="A21" s="19" t="s">
        <v>37</v>
      </c>
      <c r="B21" s="127" t="s">
        <v>52</v>
      </c>
      <c r="C21" s="128"/>
      <c r="D21" s="129"/>
      <c r="E21" s="20"/>
      <c r="F21" s="33"/>
      <c r="G21" s="31"/>
    </row>
    <row r="22" spans="1:7" s="25" customFormat="1" ht="52.5" customHeight="1" x14ac:dyDescent="0.25">
      <c r="A22" s="3" t="s">
        <v>38</v>
      </c>
      <c r="B22" s="127" t="s">
        <v>89</v>
      </c>
      <c r="C22" s="128"/>
      <c r="D22" s="129"/>
      <c r="E22" s="23"/>
      <c r="F22" s="33"/>
      <c r="G22" s="31"/>
    </row>
    <row r="23" spans="1:7" s="25" customFormat="1" ht="70.5" customHeight="1" x14ac:dyDescent="0.25">
      <c r="A23" s="3" t="s">
        <v>39</v>
      </c>
      <c r="B23" s="127" t="s">
        <v>92</v>
      </c>
      <c r="C23" s="128"/>
      <c r="D23" s="129"/>
      <c r="E23" s="23"/>
      <c r="F23" s="33"/>
      <c r="G23" s="31"/>
    </row>
    <row r="24" spans="1:7" s="25" customFormat="1" ht="37.5" customHeight="1" x14ac:dyDescent="0.25">
      <c r="A24" s="3" t="s">
        <v>40</v>
      </c>
      <c r="B24" s="127" t="s">
        <v>56</v>
      </c>
      <c r="C24" s="128"/>
      <c r="D24" s="129"/>
      <c r="E24" s="23"/>
      <c r="F24" s="33"/>
      <c r="G24" s="31"/>
    </row>
    <row r="25" spans="1:7" s="14" customFormat="1" ht="54" customHeight="1" x14ac:dyDescent="0.25">
      <c r="A25" s="3">
        <v>3</v>
      </c>
      <c r="B25" s="139" t="s">
        <v>57</v>
      </c>
      <c r="C25" s="140"/>
      <c r="D25" s="141"/>
      <c r="E25" s="22">
        <f>5-(E26+E27)</f>
        <v>5</v>
      </c>
      <c r="F25" s="26">
        <f>ROUND(5-(F26+F27),1)</f>
        <v>5</v>
      </c>
      <c r="G25" s="3"/>
    </row>
    <row r="26" spans="1:7" s="25" customFormat="1" ht="102.75" customHeight="1" x14ac:dyDescent="0.25">
      <c r="A26" s="3" t="s">
        <v>41</v>
      </c>
      <c r="B26" s="127" t="s">
        <v>58</v>
      </c>
      <c r="C26" s="128"/>
      <c r="D26" s="129"/>
      <c r="E26" s="23"/>
      <c r="F26" s="19"/>
      <c r="G26" s="31"/>
    </row>
    <row r="27" spans="1:7" s="25" customFormat="1" ht="54.75" customHeight="1" x14ac:dyDescent="0.25">
      <c r="A27" s="3" t="s">
        <v>42</v>
      </c>
      <c r="B27" s="127" t="s">
        <v>96</v>
      </c>
      <c r="C27" s="128"/>
      <c r="D27" s="129"/>
      <c r="E27" s="23"/>
      <c r="F27" s="19"/>
      <c r="G27" s="31"/>
    </row>
    <row r="28" spans="1:7" s="25" customFormat="1" ht="99" customHeight="1" x14ac:dyDescent="0.25">
      <c r="A28" s="38">
        <v>4</v>
      </c>
      <c r="B28" s="139" t="s">
        <v>135</v>
      </c>
      <c r="C28" s="140"/>
      <c r="D28" s="141"/>
      <c r="E28" s="22">
        <f>4-(E29+E30+E31)</f>
        <v>4</v>
      </c>
      <c r="F28" s="26">
        <f>ROUND(4-(F29+F30+F31),1)</f>
        <v>4</v>
      </c>
      <c r="G28" s="36"/>
    </row>
    <row r="29" spans="1:7" s="25" customFormat="1" ht="54.75" customHeight="1" x14ac:dyDescent="0.25">
      <c r="A29" s="3" t="s">
        <v>59</v>
      </c>
      <c r="B29" s="127" t="s">
        <v>60</v>
      </c>
      <c r="C29" s="128"/>
      <c r="D29" s="129"/>
      <c r="E29" s="23"/>
      <c r="F29" s="19"/>
      <c r="G29" s="31"/>
    </row>
    <row r="30" spans="1:7" s="25" customFormat="1" ht="57" customHeight="1" x14ac:dyDescent="0.25">
      <c r="A30" s="3" t="s">
        <v>61</v>
      </c>
      <c r="B30" s="127" t="s">
        <v>93</v>
      </c>
      <c r="C30" s="128"/>
      <c r="D30" s="129"/>
      <c r="E30" s="23"/>
      <c r="F30" s="19"/>
      <c r="G30" s="31"/>
    </row>
    <row r="31" spans="1:7" s="25" customFormat="1" ht="54" customHeight="1" x14ac:dyDescent="0.25">
      <c r="A31" s="3" t="s">
        <v>62</v>
      </c>
      <c r="B31" s="127" t="s">
        <v>73</v>
      </c>
      <c r="C31" s="128"/>
      <c r="D31" s="129"/>
      <c r="E31" s="23"/>
      <c r="F31" s="19"/>
      <c r="G31" s="31"/>
    </row>
    <row r="32" spans="1:7" s="8" customFormat="1" ht="27.75" customHeight="1" x14ac:dyDescent="0.25">
      <c r="A32" s="12" t="s">
        <v>1</v>
      </c>
      <c r="B32" s="142" t="s">
        <v>18</v>
      </c>
      <c r="C32" s="143"/>
      <c r="D32" s="144"/>
      <c r="E32" s="22">
        <f>E33+E35+E37+E39+E41+E43+E46</f>
        <v>20</v>
      </c>
      <c r="F32" s="26">
        <f>ROUND(F33+F35+F37+F39+F41+F43,1)</f>
        <v>0</v>
      </c>
      <c r="G32" s="12"/>
    </row>
    <row r="33" spans="1:7" s="14" customFormat="1" ht="53.25" customHeight="1" x14ac:dyDescent="0.25">
      <c r="A33" s="3">
        <v>5</v>
      </c>
      <c r="B33" s="138" t="s">
        <v>81</v>
      </c>
      <c r="C33" s="138"/>
      <c r="D33" s="138"/>
      <c r="E33" s="22">
        <v>1</v>
      </c>
      <c r="F33" s="26">
        <f>IF(F34&gt;1,"1",F34)</f>
        <v>0</v>
      </c>
      <c r="G33" s="3"/>
    </row>
    <row r="34" spans="1:7" s="14" customFormat="1" ht="57" customHeight="1" x14ac:dyDescent="0.25">
      <c r="A34" s="3"/>
      <c r="B34" s="145" t="s">
        <v>83</v>
      </c>
      <c r="C34" s="145"/>
      <c r="D34" s="145"/>
      <c r="E34" s="22"/>
      <c r="F34" s="33"/>
      <c r="G34" s="3"/>
    </row>
    <row r="35" spans="1:7" s="14" customFormat="1" ht="55.5" customHeight="1" x14ac:dyDescent="0.25">
      <c r="A35" s="3">
        <v>6</v>
      </c>
      <c r="B35" s="139" t="s">
        <v>82</v>
      </c>
      <c r="C35" s="140"/>
      <c r="D35" s="141"/>
      <c r="E35" s="22">
        <v>2</v>
      </c>
      <c r="F35" s="26">
        <f>IF(F36&gt;2,"2",F36)</f>
        <v>0</v>
      </c>
      <c r="G35" s="3"/>
    </row>
    <row r="36" spans="1:7" s="14" customFormat="1" ht="60" customHeight="1" x14ac:dyDescent="0.25">
      <c r="A36" s="3"/>
      <c r="B36" s="146" t="s">
        <v>45</v>
      </c>
      <c r="C36" s="147"/>
      <c r="D36" s="148"/>
      <c r="E36" s="22"/>
      <c r="F36" s="33"/>
      <c r="G36" s="3"/>
    </row>
    <row r="37" spans="1:7" s="14" customFormat="1" ht="57" customHeight="1" x14ac:dyDescent="0.25">
      <c r="A37" s="3">
        <v>7</v>
      </c>
      <c r="B37" s="139" t="s">
        <v>75</v>
      </c>
      <c r="C37" s="140"/>
      <c r="D37" s="141"/>
      <c r="E37" s="22">
        <v>2</v>
      </c>
      <c r="F37" s="26">
        <f>IF(F38&gt;2,"2",F38)</f>
        <v>0</v>
      </c>
      <c r="G37" s="3"/>
    </row>
    <row r="38" spans="1:7" s="14" customFormat="1" ht="75.75" customHeight="1" x14ac:dyDescent="0.25">
      <c r="A38" s="3"/>
      <c r="B38" s="127" t="s">
        <v>48</v>
      </c>
      <c r="C38" s="128"/>
      <c r="D38" s="129"/>
      <c r="E38" s="22"/>
      <c r="F38" s="33"/>
      <c r="G38" s="3"/>
    </row>
    <row r="39" spans="1:7" s="14" customFormat="1" ht="58.5" customHeight="1" x14ac:dyDescent="0.25">
      <c r="A39" s="3">
        <v>8</v>
      </c>
      <c r="B39" s="139" t="s">
        <v>76</v>
      </c>
      <c r="C39" s="140"/>
      <c r="D39" s="141"/>
      <c r="E39" s="22">
        <v>2</v>
      </c>
      <c r="F39" s="26">
        <f>IF(F40&gt;8,"8",F40)</f>
        <v>0</v>
      </c>
      <c r="G39" s="3"/>
    </row>
    <row r="40" spans="1:7" s="14" customFormat="1" ht="70.5" customHeight="1" x14ac:dyDescent="0.25">
      <c r="A40" s="3"/>
      <c r="B40" s="127" t="s">
        <v>46</v>
      </c>
      <c r="C40" s="128"/>
      <c r="D40" s="129"/>
      <c r="E40" s="22"/>
      <c r="F40" s="33"/>
      <c r="G40" s="3"/>
    </row>
    <row r="41" spans="1:7" s="14" customFormat="1" ht="87" customHeight="1" x14ac:dyDescent="0.25">
      <c r="A41" s="119">
        <v>9</v>
      </c>
      <c r="B41" s="149" t="s">
        <v>226</v>
      </c>
      <c r="C41" s="149"/>
      <c r="D41" s="149"/>
      <c r="E41" s="120">
        <v>5</v>
      </c>
      <c r="F41" s="26">
        <f>IF(F42&gt;5,"5",F42)</f>
        <v>0</v>
      </c>
      <c r="G41" s="3"/>
    </row>
    <row r="42" spans="1:7" s="14" customFormat="1" ht="171" customHeight="1" x14ac:dyDescent="0.25">
      <c r="A42" s="3"/>
      <c r="B42" s="127" t="s">
        <v>99</v>
      </c>
      <c r="C42" s="128"/>
      <c r="D42" s="129"/>
      <c r="E42" s="22"/>
      <c r="F42" s="33"/>
      <c r="G42" s="3"/>
    </row>
    <row r="43" spans="1:7" s="14" customFormat="1" ht="55.5" customHeight="1" x14ac:dyDescent="0.25">
      <c r="A43" s="3">
        <v>10</v>
      </c>
      <c r="B43" s="139" t="s">
        <v>85</v>
      </c>
      <c r="C43" s="140"/>
      <c r="D43" s="141"/>
      <c r="E43" s="22">
        <v>5</v>
      </c>
      <c r="F43" s="26">
        <f>ROUND(IF((F44+F45)&gt;5,"5",(F44+F45)),1)</f>
        <v>0</v>
      </c>
      <c r="G43" s="3"/>
    </row>
    <row r="44" spans="1:7" s="14" customFormat="1" ht="108" customHeight="1" x14ac:dyDescent="0.25">
      <c r="A44" s="3" t="s">
        <v>86</v>
      </c>
      <c r="B44" s="127" t="s">
        <v>84</v>
      </c>
      <c r="C44" s="128"/>
      <c r="D44" s="129"/>
      <c r="E44" s="22"/>
      <c r="F44" s="33"/>
      <c r="G44" s="3"/>
    </row>
    <row r="45" spans="1:7" s="14" customFormat="1" ht="73.5" customHeight="1" x14ac:dyDescent="0.25">
      <c r="A45" s="3" t="s">
        <v>87</v>
      </c>
      <c r="B45" s="127" t="s">
        <v>88</v>
      </c>
      <c r="C45" s="128"/>
      <c r="D45" s="129"/>
      <c r="E45" s="22"/>
      <c r="F45" s="33"/>
      <c r="G45" s="3"/>
    </row>
    <row r="46" spans="1:7" s="14" customFormat="1" ht="134.25" customHeight="1" x14ac:dyDescent="0.25">
      <c r="A46" s="119">
        <v>11</v>
      </c>
      <c r="B46" s="204" t="s">
        <v>225</v>
      </c>
      <c r="C46" s="205"/>
      <c r="D46" s="206"/>
      <c r="E46" s="120">
        <v>3</v>
      </c>
      <c r="F46" s="26">
        <f>IF(F47&gt;3,"3",F47)</f>
        <v>0</v>
      </c>
      <c r="G46" s="3"/>
    </row>
    <row r="47" spans="1:7" s="14" customFormat="1" ht="119.25" customHeight="1" x14ac:dyDescent="0.25">
      <c r="A47" s="3"/>
      <c r="B47" s="127" t="s">
        <v>227</v>
      </c>
      <c r="C47" s="128"/>
      <c r="D47" s="129"/>
      <c r="E47" s="22"/>
      <c r="F47" s="33"/>
      <c r="G47" s="3"/>
    </row>
    <row r="48" spans="1:7" s="8" customFormat="1" ht="26.25" customHeight="1" x14ac:dyDescent="0.25">
      <c r="A48" s="12"/>
      <c r="B48" s="156" t="s">
        <v>4</v>
      </c>
      <c r="C48" s="157"/>
      <c r="D48" s="158"/>
      <c r="E48" s="24">
        <f>E14+E32</f>
        <v>40</v>
      </c>
      <c r="F48" s="54">
        <f>F14+F32</f>
        <v>20</v>
      </c>
      <c r="G48" s="12"/>
    </row>
    <row r="49" spans="1:7" ht="18" customHeight="1" x14ac:dyDescent="0.25">
      <c r="A49" s="29"/>
      <c r="B49" s="30"/>
      <c r="C49" s="30"/>
      <c r="D49" s="30"/>
      <c r="E49" s="29"/>
      <c r="F49" s="29"/>
      <c r="G49" s="29"/>
    </row>
    <row r="50" spans="1:7" ht="18" customHeight="1" x14ac:dyDescent="0.25">
      <c r="A50" s="29"/>
      <c r="B50" s="30"/>
      <c r="C50" s="30"/>
      <c r="D50" s="30"/>
      <c r="E50" s="29"/>
      <c r="F50" s="29"/>
      <c r="G50" s="29"/>
    </row>
    <row r="51" spans="1:7" ht="25.15" customHeight="1" x14ac:dyDescent="0.25">
      <c r="B51" s="168" t="s">
        <v>180</v>
      </c>
      <c r="C51" s="168"/>
      <c r="D51" s="168"/>
      <c r="E51" s="168"/>
      <c r="F51" s="168"/>
      <c r="G51" s="168"/>
    </row>
    <row r="52" spans="1:7" ht="106.9" customHeight="1" x14ac:dyDescent="0.25">
      <c r="B52" s="178" t="s">
        <v>26</v>
      </c>
      <c r="C52" s="179"/>
      <c r="D52" s="179"/>
      <c r="E52" s="179"/>
      <c r="F52" s="179"/>
      <c r="G52" s="180"/>
    </row>
    <row r="53" spans="1:7" ht="25.15" customHeight="1" x14ac:dyDescent="0.25">
      <c r="B53" s="17"/>
      <c r="D53" s="181" t="s">
        <v>155</v>
      </c>
      <c r="E53" s="181"/>
      <c r="F53" s="181"/>
      <c r="G53" s="181"/>
    </row>
    <row r="54" spans="1:7" ht="34.5" customHeight="1" x14ac:dyDescent="0.25">
      <c r="B54" s="15"/>
      <c r="D54" s="131" t="s">
        <v>187</v>
      </c>
      <c r="E54" s="131"/>
      <c r="F54" s="131"/>
      <c r="G54" s="131"/>
    </row>
  </sheetData>
  <sheetProtection formatCells="0" formatColumns="0" formatRows="0" insertColumns="0" insertRows="0" insertHyperlinks="0" deleteColumns="0" deleteRows="0" selectLockedCells="1" sort="0" autoFilter="0" pivotTables="0"/>
  <autoFilter ref="A12:G48" xr:uid="{00000000-0009-0000-0000-000006000000}">
    <filterColumn colId="1" showButton="0"/>
    <filterColumn colId="2" showButton="0"/>
  </autoFilter>
  <mergeCells count="48">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51:G51"/>
    <mergeCell ref="B52:G52"/>
    <mergeCell ref="D53:G53"/>
    <mergeCell ref="D54:G54"/>
    <mergeCell ref="B48:D48"/>
    <mergeCell ref="B41:D41"/>
    <mergeCell ref="B42:D42"/>
    <mergeCell ref="B43:D43"/>
    <mergeCell ref="B44:D44"/>
    <mergeCell ref="B45:D45"/>
    <mergeCell ref="B46:D46"/>
    <mergeCell ref="B47:D4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H50"/>
  <sheetViews>
    <sheetView topLeftCell="A40" zoomScaleNormal="100" workbookViewId="0">
      <selection activeCell="J42" sqref="J42"/>
    </sheetView>
  </sheetViews>
  <sheetFormatPr defaultRowHeight="15.75" x14ac:dyDescent="0.25"/>
  <cols>
    <col min="1" max="1" width="5.42578125" style="4" bestFit="1" customWidth="1"/>
    <col min="2" max="2" width="27.140625" style="5" customWidth="1"/>
    <col min="3" max="3" width="11" style="4" customWidth="1"/>
    <col min="4" max="4" width="13.7109375" style="4" customWidth="1"/>
    <col min="5" max="5" width="11.5703125" style="4" customWidth="1"/>
    <col min="6" max="6" width="13.140625" style="4" customWidth="1"/>
    <col min="7" max="7" width="12.42578125" style="4" customWidth="1"/>
    <col min="8" max="8" width="2.5703125" style="4" customWidth="1"/>
    <col min="9" max="9" width="9.140625" style="4"/>
    <col min="10" max="10" width="34.85546875" style="4" customWidth="1"/>
    <col min="11" max="16384" width="9.140625" style="4"/>
  </cols>
  <sheetData>
    <row r="1" spans="1:7" x14ac:dyDescent="0.25">
      <c r="G1" s="9" t="s">
        <v>188</v>
      </c>
    </row>
    <row r="2" spans="1:7" s="8" customFormat="1" ht="48.75" customHeight="1" x14ac:dyDescent="0.25">
      <c r="A2" s="130" t="s">
        <v>12</v>
      </c>
      <c r="B2" s="130"/>
      <c r="C2" s="130"/>
      <c r="D2" s="130" t="s">
        <v>16</v>
      </c>
      <c r="E2" s="130"/>
      <c r="F2" s="130"/>
      <c r="G2" s="130"/>
    </row>
    <row r="3" spans="1:7" s="8" customFormat="1" ht="8.25" customHeight="1" x14ac:dyDescent="0.25">
      <c r="A3" s="131"/>
      <c r="B3" s="131"/>
      <c r="D3" s="10"/>
      <c r="E3" s="10"/>
      <c r="F3" s="10"/>
      <c r="G3" s="10"/>
    </row>
    <row r="4" spans="1:7" ht="13.9" customHeight="1" x14ac:dyDescent="0.25">
      <c r="B4" s="4"/>
    </row>
    <row r="5" spans="1:7" ht="39.950000000000003" customHeight="1" x14ac:dyDescent="0.25">
      <c r="A5" s="132" t="s">
        <v>189</v>
      </c>
      <c r="B5" s="132"/>
      <c r="C5" s="132"/>
      <c r="D5" s="132"/>
      <c r="E5" s="132"/>
      <c r="F5" s="132"/>
      <c r="G5" s="132"/>
    </row>
    <row r="6" spans="1:7" ht="12" customHeight="1" x14ac:dyDescent="0.25"/>
    <row r="7" spans="1:7" s="1" customFormat="1" ht="25.15" customHeight="1" x14ac:dyDescent="0.25">
      <c r="B7" s="133" t="s">
        <v>184</v>
      </c>
      <c r="C7" s="133"/>
      <c r="D7" s="133"/>
      <c r="E7" s="133"/>
      <c r="F7" s="133"/>
      <c r="G7" s="133"/>
    </row>
    <row r="8" spans="1:7" s="1" customFormat="1" ht="20.100000000000001" customHeight="1" x14ac:dyDescent="0.25">
      <c r="B8" s="133" t="s">
        <v>20</v>
      </c>
      <c r="C8" s="133"/>
      <c r="D8" s="133"/>
      <c r="E8" s="133"/>
      <c r="F8" s="133"/>
      <c r="G8" s="133"/>
    </row>
    <row r="9" spans="1:7" s="1" customFormat="1" ht="20.100000000000001" customHeight="1" x14ac:dyDescent="0.25">
      <c r="B9" s="133" t="s">
        <v>23</v>
      </c>
      <c r="C9" s="133"/>
      <c r="D9" s="133"/>
      <c r="E9" s="133"/>
      <c r="F9" s="133"/>
      <c r="G9" s="133"/>
    </row>
    <row r="10" spans="1:7" s="1" customFormat="1" ht="20.100000000000001" customHeight="1" x14ac:dyDescent="0.25">
      <c r="B10" s="11" t="s">
        <v>49</v>
      </c>
      <c r="C10" s="11"/>
      <c r="D10" s="11"/>
      <c r="E10" s="11"/>
      <c r="F10" s="11"/>
      <c r="G10" s="11"/>
    </row>
    <row r="11" spans="1:7" s="1" customFormat="1" ht="12" customHeight="1" x14ac:dyDescent="0.25">
      <c r="B11" s="11"/>
      <c r="C11" s="11"/>
    </row>
    <row r="12" spans="1:7" s="8" customFormat="1" ht="52.5" customHeight="1" x14ac:dyDescent="0.25">
      <c r="A12" s="12" t="s">
        <v>13</v>
      </c>
      <c r="B12" s="134" t="s">
        <v>14</v>
      </c>
      <c r="C12" s="134"/>
      <c r="D12" s="134"/>
      <c r="E12" s="12" t="s">
        <v>15</v>
      </c>
      <c r="F12" s="52" t="s">
        <v>193</v>
      </c>
      <c r="G12" s="12" t="s">
        <v>17</v>
      </c>
    </row>
    <row r="13" spans="1:7" s="18" customFormat="1" ht="16.5" customHeight="1" x14ac:dyDescent="0.25">
      <c r="A13" s="13" t="s">
        <v>27</v>
      </c>
      <c r="B13" s="135" t="s">
        <v>28</v>
      </c>
      <c r="C13" s="136"/>
      <c r="D13" s="137"/>
      <c r="E13" s="13" t="s">
        <v>29</v>
      </c>
      <c r="F13" s="13" t="s">
        <v>30</v>
      </c>
      <c r="G13" s="13" t="s">
        <v>31</v>
      </c>
    </row>
    <row r="14" spans="1:7" s="8" customFormat="1" ht="86.25" customHeight="1" x14ac:dyDescent="0.25">
      <c r="A14" s="12" t="s">
        <v>0</v>
      </c>
      <c r="B14" s="138" t="s">
        <v>170</v>
      </c>
      <c r="C14" s="138"/>
      <c r="D14" s="138"/>
      <c r="E14" s="22">
        <f>E15+E19+E25+E28</f>
        <v>20</v>
      </c>
      <c r="F14" s="26">
        <f>ROUND(F15+F19+F25+F28,1)</f>
        <v>20</v>
      </c>
      <c r="G14" s="12"/>
    </row>
    <row r="15" spans="1:7" s="14" customFormat="1" ht="25.5" customHeight="1" x14ac:dyDescent="0.25">
      <c r="A15" s="3">
        <v>1</v>
      </c>
      <c r="B15" s="138" t="s">
        <v>50</v>
      </c>
      <c r="C15" s="138"/>
      <c r="D15" s="138"/>
      <c r="E15" s="22">
        <f>5-(E16+E17+E18)</f>
        <v>5</v>
      </c>
      <c r="F15" s="26">
        <f>ROUND(5-(F16+F17+F18),1)</f>
        <v>5</v>
      </c>
      <c r="G15" s="3"/>
    </row>
    <row r="16" spans="1:7" s="14" customFormat="1" ht="107.25" customHeight="1" x14ac:dyDescent="0.25">
      <c r="A16" s="3" t="s">
        <v>33</v>
      </c>
      <c r="B16" s="127" t="s">
        <v>171</v>
      </c>
      <c r="C16" s="128"/>
      <c r="D16" s="129"/>
      <c r="E16" s="23"/>
      <c r="F16" s="19"/>
      <c r="G16" s="3"/>
    </row>
    <row r="17" spans="1:7" s="25" customFormat="1" ht="95.25" customHeight="1" x14ac:dyDescent="0.25">
      <c r="A17" s="3" t="s">
        <v>34</v>
      </c>
      <c r="B17" s="127" t="s">
        <v>101</v>
      </c>
      <c r="C17" s="128"/>
      <c r="D17" s="129"/>
      <c r="E17" s="23"/>
      <c r="F17" s="19"/>
      <c r="G17" s="31"/>
    </row>
    <row r="18" spans="1:7" s="25" customFormat="1" ht="71.25" customHeight="1" x14ac:dyDescent="0.25">
      <c r="A18" s="3" t="s">
        <v>35</v>
      </c>
      <c r="B18" s="127" t="s">
        <v>51</v>
      </c>
      <c r="C18" s="128"/>
      <c r="D18" s="129"/>
      <c r="E18" s="23"/>
      <c r="F18" s="19"/>
      <c r="G18" s="31"/>
    </row>
    <row r="19" spans="1:7" s="25" customFormat="1" ht="52.5" customHeight="1" x14ac:dyDescent="0.25">
      <c r="A19" s="3">
        <v>2</v>
      </c>
      <c r="B19" s="139" t="s">
        <v>91</v>
      </c>
      <c r="C19" s="140"/>
      <c r="D19" s="141"/>
      <c r="E19" s="22">
        <f>6-(E20+E21+E22+E23+E24)</f>
        <v>6</v>
      </c>
      <c r="F19" s="26">
        <f>ROUND(6-(F20+F21+F22+F23+F24),1)</f>
        <v>6</v>
      </c>
      <c r="G19" s="36"/>
    </row>
    <row r="20" spans="1:7" s="25" customFormat="1" ht="39.75" customHeight="1" x14ac:dyDescent="0.25">
      <c r="A20" s="19" t="s">
        <v>36</v>
      </c>
      <c r="B20" s="127" t="s">
        <v>54</v>
      </c>
      <c r="C20" s="128"/>
      <c r="D20" s="129"/>
      <c r="E20" s="20"/>
      <c r="F20" s="19"/>
      <c r="G20" s="31"/>
    </row>
    <row r="21" spans="1:7" s="25" customFormat="1" ht="57" customHeight="1" x14ac:dyDescent="0.25">
      <c r="A21" s="19" t="s">
        <v>37</v>
      </c>
      <c r="B21" s="127" t="s">
        <v>52</v>
      </c>
      <c r="C21" s="128"/>
      <c r="D21" s="129"/>
      <c r="E21" s="20"/>
      <c r="F21" s="19"/>
      <c r="G21" s="31"/>
    </row>
    <row r="22" spans="1:7" s="25" customFormat="1" ht="52.5" customHeight="1" x14ac:dyDescent="0.25">
      <c r="A22" s="3" t="s">
        <v>38</v>
      </c>
      <c r="B22" s="127" t="s">
        <v>53</v>
      </c>
      <c r="C22" s="128"/>
      <c r="D22" s="129"/>
      <c r="E22" s="23"/>
      <c r="F22" s="19"/>
      <c r="G22" s="31"/>
    </row>
    <row r="23" spans="1:7" s="25" customFormat="1" ht="70.5" customHeight="1" x14ac:dyDescent="0.25">
      <c r="A23" s="3" t="s">
        <v>39</v>
      </c>
      <c r="B23" s="127" t="s">
        <v>55</v>
      </c>
      <c r="C23" s="128"/>
      <c r="D23" s="129"/>
      <c r="E23" s="23"/>
      <c r="F23" s="19"/>
      <c r="G23" s="31"/>
    </row>
    <row r="24" spans="1:7" s="25" customFormat="1" ht="42.75" customHeight="1" x14ac:dyDescent="0.25">
      <c r="A24" s="3" t="s">
        <v>40</v>
      </c>
      <c r="B24" s="127" t="s">
        <v>80</v>
      </c>
      <c r="C24" s="128"/>
      <c r="D24" s="129"/>
      <c r="E24" s="23"/>
      <c r="F24" s="19"/>
      <c r="G24" s="31"/>
    </row>
    <row r="25" spans="1:7" s="14" customFormat="1" ht="60.75" customHeight="1" x14ac:dyDescent="0.25">
      <c r="A25" s="3">
        <v>3</v>
      </c>
      <c r="B25" s="139" t="s">
        <v>57</v>
      </c>
      <c r="C25" s="140"/>
      <c r="D25" s="141"/>
      <c r="E25" s="22">
        <f>5-(E26+E27)</f>
        <v>5</v>
      </c>
      <c r="F25" s="26">
        <f>ROUND(5-(F26+F27),1)</f>
        <v>5</v>
      </c>
      <c r="G25" s="3"/>
    </row>
    <row r="26" spans="1:7" s="25" customFormat="1" ht="87.75" customHeight="1" x14ac:dyDescent="0.25">
      <c r="A26" s="3" t="s">
        <v>41</v>
      </c>
      <c r="B26" s="127" t="s">
        <v>58</v>
      </c>
      <c r="C26" s="128"/>
      <c r="D26" s="129"/>
      <c r="E26" s="23"/>
      <c r="F26" s="19"/>
      <c r="G26" s="31"/>
    </row>
    <row r="27" spans="1:7" s="25" customFormat="1" ht="54.75" customHeight="1" x14ac:dyDescent="0.25">
      <c r="A27" s="3" t="s">
        <v>42</v>
      </c>
      <c r="B27" s="127" t="s">
        <v>94</v>
      </c>
      <c r="C27" s="128"/>
      <c r="D27" s="129"/>
      <c r="E27" s="23"/>
      <c r="F27" s="19"/>
      <c r="G27" s="31"/>
    </row>
    <row r="28" spans="1:7" s="25" customFormat="1" ht="89.25" customHeight="1" x14ac:dyDescent="0.25">
      <c r="A28" s="38">
        <v>4</v>
      </c>
      <c r="B28" s="139" t="s">
        <v>135</v>
      </c>
      <c r="C28" s="140"/>
      <c r="D28" s="141"/>
      <c r="E28" s="22">
        <f>4-(E29+E30+E31)</f>
        <v>4</v>
      </c>
      <c r="F28" s="26">
        <f>ROUND(4-(F29+F30+F31),1)</f>
        <v>4</v>
      </c>
      <c r="G28" s="36"/>
    </row>
    <row r="29" spans="1:7" s="25" customFormat="1" ht="54" customHeight="1" x14ac:dyDescent="0.25">
      <c r="A29" s="3" t="s">
        <v>59</v>
      </c>
      <c r="B29" s="127" t="s">
        <v>60</v>
      </c>
      <c r="C29" s="128"/>
      <c r="D29" s="129"/>
      <c r="E29" s="23"/>
      <c r="F29" s="19"/>
      <c r="G29" s="31"/>
    </row>
    <row r="30" spans="1:7" s="25" customFormat="1" ht="60.75" customHeight="1" x14ac:dyDescent="0.25">
      <c r="A30" s="3" t="s">
        <v>61</v>
      </c>
      <c r="B30" s="127" t="s">
        <v>93</v>
      </c>
      <c r="C30" s="128"/>
      <c r="D30" s="129"/>
      <c r="E30" s="23"/>
      <c r="F30" s="19"/>
      <c r="G30" s="31"/>
    </row>
    <row r="31" spans="1:7" s="25" customFormat="1" ht="52.5" customHeight="1" x14ac:dyDescent="0.25">
      <c r="A31" s="3" t="s">
        <v>62</v>
      </c>
      <c r="B31" s="127" t="s">
        <v>73</v>
      </c>
      <c r="C31" s="128"/>
      <c r="D31" s="129"/>
      <c r="E31" s="23"/>
      <c r="F31" s="19"/>
      <c r="G31" s="31"/>
    </row>
    <row r="32" spans="1:7" s="8" customFormat="1" ht="27.75" customHeight="1" x14ac:dyDescent="0.25">
      <c r="A32" s="12" t="s">
        <v>1</v>
      </c>
      <c r="B32" s="142" t="s">
        <v>18</v>
      </c>
      <c r="C32" s="143"/>
      <c r="D32" s="144"/>
      <c r="E32" s="22">
        <f>E33+E35+E37+E39+E41+E43</f>
        <v>20</v>
      </c>
      <c r="F32" s="26">
        <f>ROUND(F33+F35+F37+F39+F41+F43,1)</f>
        <v>0</v>
      </c>
      <c r="G32" s="12"/>
    </row>
    <row r="33" spans="1:8" s="14" customFormat="1" ht="73.150000000000006" customHeight="1" x14ac:dyDescent="0.25">
      <c r="A33" s="3">
        <v>5</v>
      </c>
      <c r="B33" s="138" t="s">
        <v>2</v>
      </c>
      <c r="C33" s="138"/>
      <c r="D33" s="138"/>
      <c r="E33" s="22">
        <v>1</v>
      </c>
      <c r="F33" s="26">
        <f>IF(F34&gt;1,"1",F34)</f>
        <v>0</v>
      </c>
      <c r="G33" s="3"/>
    </row>
    <row r="34" spans="1:8" s="14" customFormat="1" ht="117.75" customHeight="1" x14ac:dyDescent="0.25">
      <c r="A34" s="3"/>
      <c r="B34" s="145" t="s">
        <v>79</v>
      </c>
      <c r="C34" s="145"/>
      <c r="D34" s="145"/>
      <c r="E34" s="22"/>
      <c r="F34" s="33"/>
      <c r="G34" s="3"/>
    </row>
    <row r="35" spans="1:8" s="14" customFormat="1" ht="35.25" customHeight="1" x14ac:dyDescent="0.25">
      <c r="A35" s="3">
        <v>6</v>
      </c>
      <c r="B35" s="139" t="s">
        <v>74</v>
      </c>
      <c r="C35" s="140"/>
      <c r="D35" s="141"/>
      <c r="E35" s="22">
        <v>2</v>
      </c>
      <c r="F35" s="26">
        <f>IF(F36&gt;2,"2",F36)</f>
        <v>0</v>
      </c>
      <c r="G35" s="3"/>
    </row>
    <row r="36" spans="1:8" s="14" customFormat="1" ht="52.5" customHeight="1" x14ac:dyDescent="0.25">
      <c r="A36" s="3"/>
      <c r="B36" s="146" t="s">
        <v>78</v>
      </c>
      <c r="C36" s="147"/>
      <c r="D36" s="148"/>
      <c r="E36" s="22"/>
      <c r="F36" s="33"/>
      <c r="G36" s="3"/>
    </row>
    <row r="37" spans="1:8" s="14" customFormat="1" ht="39.75" customHeight="1" x14ac:dyDescent="0.25">
      <c r="A37" s="3">
        <v>7</v>
      </c>
      <c r="B37" s="139" t="s">
        <v>75</v>
      </c>
      <c r="C37" s="140"/>
      <c r="D37" s="141"/>
      <c r="E37" s="22">
        <v>2</v>
      </c>
      <c r="F37" s="26">
        <f>IF(F38&gt;2,"2",F38)</f>
        <v>0</v>
      </c>
      <c r="G37" s="3"/>
    </row>
    <row r="38" spans="1:8" s="14" customFormat="1" ht="54" customHeight="1" x14ac:dyDescent="0.25">
      <c r="A38" s="3"/>
      <c r="B38" s="127" t="s">
        <v>173</v>
      </c>
      <c r="C38" s="128"/>
      <c r="D38" s="129"/>
      <c r="E38" s="22"/>
      <c r="F38" s="33"/>
      <c r="G38" s="3"/>
    </row>
    <row r="39" spans="1:8" s="14" customFormat="1" ht="37.5" customHeight="1" x14ac:dyDescent="0.25">
      <c r="A39" s="3">
        <v>8</v>
      </c>
      <c r="B39" s="139" t="s">
        <v>76</v>
      </c>
      <c r="C39" s="140"/>
      <c r="D39" s="141"/>
      <c r="E39" s="22">
        <v>2</v>
      </c>
      <c r="F39" s="26">
        <f>IF(F40&gt;2,"2",F40)</f>
        <v>0</v>
      </c>
      <c r="G39" s="3"/>
    </row>
    <row r="40" spans="1:8" s="14" customFormat="1" ht="70.5" customHeight="1" x14ac:dyDescent="0.25">
      <c r="A40" s="3"/>
      <c r="B40" s="127" t="s">
        <v>43</v>
      </c>
      <c r="C40" s="128"/>
      <c r="D40" s="129"/>
      <c r="E40" s="22"/>
      <c r="F40" s="33"/>
      <c r="G40" s="3"/>
    </row>
    <row r="41" spans="1:8" s="14" customFormat="1" ht="83.25" customHeight="1" x14ac:dyDescent="0.25">
      <c r="A41" s="51">
        <v>9</v>
      </c>
      <c r="B41" s="149" t="s">
        <v>228</v>
      </c>
      <c r="C41" s="149"/>
      <c r="D41" s="149"/>
      <c r="E41" s="22">
        <v>8</v>
      </c>
      <c r="F41" s="26">
        <f>IF(F42&gt;8,"8",F42)</f>
        <v>0</v>
      </c>
      <c r="G41" s="3"/>
    </row>
    <row r="42" spans="1:8" s="14" customFormat="1" ht="120.75" customHeight="1" x14ac:dyDescent="0.25">
      <c r="A42" s="3"/>
      <c r="B42" s="127" t="s">
        <v>98</v>
      </c>
      <c r="C42" s="128"/>
      <c r="D42" s="129"/>
      <c r="E42" s="22"/>
      <c r="F42" s="33"/>
      <c r="G42" s="3"/>
    </row>
    <row r="43" spans="1:8" s="14" customFormat="1" ht="53.25" customHeight="1" x14ac:dyDescent="0.25">
      <c r="A43" s="3">
        <v>10</v>
      </c>
      <c r="B43" s="139" t="s">
        <v>174</v>
      </c>
      <c r="C43" s="140"/>
      <c r="D43" s="141"/>
      <c r="E43" s="22">
        <v>5</v>
      </c>
      <c r="F43" s="26">
        <f>IF(F44&gt;5,"5",F44)</f>
        <v>0</v>
      </c>
      <c r="G43" s="3"/>
    </row>
    <row r="44" spans="1:8" s="14" customFormat="1" ht="135" customHeight="1" x14ac:dyDescent="0.25">
      <c r="A44" s="3"/>
      <c r="B44" s="127" t="s">
        <v>95</v>
      </c>
      <c r="C44" s="128"/>
      <c r="D44" s="129"/>
      <c r="E44" s="22"/>
      <c r="F44" s="33"/>
      <c r="G44" s="3"/>
    </row>
    <row r="45" spans="1:8" s="8" customFormat="1" ht="25.5" customHeight="1" x14ac:dyDescent="0.25">
      <c r="A45" s="12"/>
      <c r="B45" s="156" t="s">
        <v>4</v>
      </c>
      <c r="C45" s="157"/>
      <c r="D45" s="158"/>
      <c r="E45" s="24">
        <f>E14+E32</f>
        <v>40</v>
      </c>
      <c r="F45" s="24">
        <f>F14+F32</f>
        <v>20</v>
      </c>
      <c r="G45" s="12"/>
    </row>
    <row r="46" spans="1:8" s="8" customFormat="1" ht="18" customHeight="1" x14ac:dyDescent="0.25">
      <c r="A46" s="55"/>
      <c r="B46" s="55"/>
      <c r="C46" s="55"/>
      <c r="D46" s="55"/>
      <c r="E46" s="56"/>
      <c r="F46" s="56"/>
      <c r="G46" s="55"/>
      <c r="H46" s="30"/>
    </row>
    <row r="47" spans="1:8" ht="25.15" customHeight="1" x14ac:dyDescent="0.25">
      <c r="B47" s="168" t="s">
        <v>180</v>
      </c>
      <c r="C47" s="168"/>
      <c r="D47" s="168"/>
      <c r="E47" s="168"/>
      <c r="F47" s="168"/>
      <c r="G47" s="168"/>
    </row>
    <row r="48" spans="1:8" ht="106.9" customHeight="1" x14ac:dyDescent="0.25">
      <c r="B48" s="178" t="s">
        <v>26</v>
      </c>
      <c r="C48" s="179"/>
      <c r="D48" s="179"/>
      <c r="E48" s="179"/>
      <c r="F48" s="179"/>
      <c r="G48" s="180"/>
    </row>
    <row r="49" spans="2:7" ht="25.15" customHeight="1" x14ac:dyDescent="0.25">
      <c r="B49" s="17"/>
      <c r="D49" s="181" t="s">
        <v>155</v>
      </c>
      <c r="E49" s="181"/>
      <c r="F49" s="181"/>
      <c r="G49" s="181"/>
    </row>
    <row r="50" spans="2:7" ht="41.25" customHeight="1" x14ac:dyDescent="0.25">
      <c r="B50" s="15"/>
      <c r="D50" s="131" t="s">
        <v>187</v>
      </c>
      <c r="E50" s="131"/>
      <c r="F50" s="131"/>
      <c r="G50" s="131"/>
    </row>
  </sheetData>
  <sheetProtection formatCells="0" formatColumns="0" formatRows="0" insertColumns="0" insertRows="0" insertHyperlinks="0" deleteColumns="0" deleteRows="0" selectLockedCells="1" sort="0" autoFilter="0" pivotTables="0"/>
  <autoFilter ref="A12:G44" xr:uid="{00000000-0009-0000-0000-000007000000}">
    <filterColumn colId="1" showButton="0"/>
    <filterColumn colId="2" showButton="0"/>
  </autoFilter>
  <mergeCells count="45">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8:G48"/>
    <mergeCell ref="D49:G49"/>
    <mergeCell ref="D50:G50"/>
    <mergeCell ref="B41:D41"/>
    <mergeCell ref="B42:D42"/>
    <mergeCell ref="B43:D43"/>
    <mergeCell ref="B44:D44"/>
    <mergeCell ref="B45:D45"/>
    <mergeCell ref="B47:G4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G51"/>
  <sheetViews>
    <sheetView topLeftCell="A40" zoomScaleNormal="100" workbookViewId="0">
      <selection activeCell="J42" sqref="J42"/>
    </sheetView>
  </sheetViews>
  <sheetFormatPr defaultRowHeight="15.75" x14ac:dyDescent="0.25"/>
  <cols>
    <col min="1" max="1" width="5.42578125" style="4" bestFit="1" customWidth="1"/>
    <col min="2" max="2" width="27.140625" style="5" customWidth="1"/>
    <col min="3" max="3" width="11" style="4" customWidth="1"/>
    <col min="4" max="4" width="14" style="4" customWidth="1"/>
    <col min="5" max="5" width="13" style="4" customWidth="1"/>
    <col min="6" max="6" width="13.140625" style="4" customWidth="1"/>
    <col min="7" max="7" width="10.140625" style="4" customWidth="1"/>
    <col min="8" max="8" width="2.5703125" style="4" customWidth="1"/>
    <col min="9" max="9" width="9.140625" style="4"/>
    <col min="10" max="10" width="34.85546875" style="4" customWidth="1"/>
    <col min="11" max="16384" width="9.140625" style="4"/>
  </cols>
  <sheetData>
    <row r="1" spans="1:7" x14ac:dyDescent="0.25">
      <c r="G1" s="9" t="s">
        <v>190</v>
      </c>
    </row>
    <row r="2" spans="1:7" s="8" customFormat="1" ht="48.75" customHeight="1" x14ac:dyDescent="0.25">
      <c r="A2" s="130" t="s">
        <v>12</v>
      </c>
      <c r="B2" s="130"/>
      <c r="C2" s="130"/>
      <c r="D2" s="130" t="s">
        <v>16</v>
      </c>
      <c r="E2" s="130"/>
      <c r="F2" s="130"/>
      <c r="G2" s="130"/>
    </row>
    <row r="3" spans="1:7" s="8" customFormat="1" ht="8.25" customHeight="1" x14ac:dyDescent="0.25">
      <c r="A3" s="131"/>
      <c r="B3" s="131"/>
      <c r="D3" s="10"/>
      <c r="E3" s="10"/>
      <c r="F3" s="10"/>
      <c r="G3" s="10"/>
    </row>
    <row r="4" spans="1:7" ht="13.9" customHeight="1" x14ac:dyDescent="0.25">
      <c r="B4" s="4"/>
    </row>
    <row r="5" spans="1:7" ht="39.950000000000003" customHeight="1" x14ac:dyDescent="0.25">
      <c r="A5" s="132" t="s">
        <v>189</v>
      </c>
      <c r="B5" s="132"/>
      <c r="C5" s="132"/>
      <c r="D5" s="132"/>
      <c r="E5" s="132"/>
      <c r="F5" s="132"/>
      <c r="G5" s="132"/>
    </row>
    <row r="6" spans="1:7" ht="12" customHeight="1" x14ac:dyDescent="0.25"/>
    <row r="7" spans="1:7" s="1" customFormat="1" ht="21.75" customHeight="1" x14ac:dyDescent="0.25">
      <c r="B7" s="133" t="s">
        <v>184</v>
      </c>
      <c r="C7" s="133"/>
      <c r="D7" s="133"/>
      <c r="E7" s="133"/>
      <c r="F7" s="133"/>
      <c r="G7" s="133"/>
    </row>
    <row r="8" spans="1:7" s="1" customFormat="1" ht="21.75" customHeight="1" x14ac:dyDescent="0.25">
      <c r="B8" s="133" t="s">
        <v>20</v>
      </c>
      <c r="C8" s="133"/>
      <c r="D8" s="133"/>
      <c r="E8" s="133"/>
      <c r="F8" s="133"/>
      <c r="G8" s="133"/>
    </row>
    <row r="9" spans="1:7" s="1" customFormat="1" ht="21.75" customHeight="1" x14ac:dyDescent="0.25">
      <c r="B9" s="133" t="s">
        <v>23</v>
      </c>
      <c r="C9" s="133"/>
      <c r="D9" s="133"/>
      <c r="E9" s="133"/>
      <c r="F9" s="133"/>
      <c r="G9" s="133"/>
    </row>
    <row r="10" spans="1:7" s="1" customFormat="1" ht="21.75" customHeight="1" x14ac:dyDescent="0.25">
      <c r="B10" s="11" t="s">
        <v>49</v>
      </c>
      <c r="C10" s="11"/>
      <c r="D10" s="11"/>
      <c r="E10" s="11"/>
      <c r="F10" s="11"/>
      <c r="G10" s="11"/>
    </row>
    <row r="11" spans="1:7" s="1" customFormat="1" ht="12.75" customHeight="1" x14ac:dyDescent="0.25">
      <c r="B11" s="11"/>
      <c r="C11" s="11"/>
    </row>
    <row r="12" spans="1:7" s="8" customFormat="1" ht="64.5" customHeight="1" x14ac:dyDescent="0.25">
      <c r="A12" s="12" t="s">
        <v>13</v>
      </c>
      <c r="B12" s="134" t="s">
        <v>14</v>
      </c>
      <c r="C12" s="134"/>
      <c r="D12" s="134"/>
      <c r="E12" s="12" t="s">
        <v>15</v>
      </c>
      <c r="F12" s="52" t="s">
        <v>193</v>
      </c>
      <c r="G12" s="12" t="s">
        <v>17</v>
      </c>
    </row>
    <row r="13" spans="1:7" s="18" customFormat="1" ht="16.5" customHeight="1" x14ac:dyDescent="0.25">
      <c r="A13" s="13" t="s">
        <v>27</v>
      </c>
      <c r="B13" s="135" t="s">
        <v>28</v>
      </c>
      <c r="C13" s="136"/>
      <c r="D13" s="137"/>
      <c r="E13" s="13" t="s">
        <v>29</v>
      </c>
      <c r="F13" s="13" t="s">
        <v>30</v>
      </c>
      <c r="G13" s="13" t="s">
        <v>31</v>
      </c>
    </row>
    <row r="14" spans="1:7" s="8" customFormat="1" ht="84" customHeight="1" x14ac:dyDescent="0.25">
      <c r="A14" s="12" t="s">
        <v>0</v>
      </c>
      <c r="B14" s="138" t="s">
        <v>170</v>
      </c>
      <c r="C14" s="138"/>
      <c r="D14" s="138"/>
      <c r="E14" s="22">
        <f>E15+E19+E25+E28</f>
        <v>20</v>
      </c>
      <c r="F14" s="26">
        <f>ROUND(F15+F19+F25+F28,1)</f>
        <v>20</v>
      </c>
      <c r="G14" s="12"/>
    </row>
    <row r="15" spans="1:7" s="14" customFormat="1" ht="28.5" customHeight="1" x14ac:dyDescent="0.25">
      <c r="A15" s="3">
        <v>1</v>
      </c>
      <c r="B15" s="138" t="s">
        <v>50</v>
      </c>
      <c r="C15" s="138"/>
      <c r="D15" s="138"/>
      <c r="E15" s="22">
        <f>5-(E16+E17+E18)</f>
        <v>5</v>
      </c>
      <c r="F15" s="26">
        <f>ROUND(5-(F16+F17+F18),1)</f>
        <v>5</v>
      </c>
      <c r="G15" s="3"/>
    </row>
    <row r="16" spans="1:7" s="14" customFormat="1" ht="105.75" customHeight="1" x14ac:dyDescent="0.25">
      <c r="A16" s="3" t="s">
        <v>33</v>
      </c>
      <c r="B16" s="127" t="s">
        <v>171</v>
      </c>
      <c r="C16" s="128"/>
      <c r="D16" s="129"/>
      <c r="E16" s="23"/>
      <c r="F16" s="19"/>
      <c r="G16" s="3"/>
    </row>
    <row r="17" spans="1:7" s="25" customFormat="1" ht="69" customHeight="1" x14ac:dyDescent="0.25">
      <c r="A17" s="3" t="s">
        <v>34</v>
      </c>
      <c r="B17" s="127" t="s">
        <v>102</v>
      </c>
      <c r="C17" s="128"/>
      <c r="D17" s="129"/>
      <c r="E17" s="23"/>
      <c r="F17" s="19"/>
      <c r="G17" s="31"/>
    </row>
    <row r="18" spans="1:7" s="25" customFormat="1" ht="92.25" customHeight="1" x14ac:dyDescent="0.25">
      <c r="A18" s="3" t="s">
        <v>35</v>
      </c>
      <c r="B18" s="127" t="s">
        <v>51</v>
      </c>
      <c r="C18" s="128"/>
      <c r="D18" s="129"/>
      <c r="E18" s="23"/>
      <c r="F18" s="19"/>
      <c r="G18" s="31"/>
    </row>
    <row r="19" spans="1:7" s="25" customFormat="1" ht="52.5" customHeight="1" x14ac:dyDescent="0.25">
      <c r="A19" s="3">
        <v>2</v>
      </c>
      <c r="B19" s="139" t="s">
        <v>91</v>
      </c>
      <c r="C19" s="140"/>
      <c r="D19" s="141"/>
      <c r="E19" s="22">
        <f>6-(E20+E21+E22+E23+E24)</f>
        <v>6</v>
      </c>
      <c r="F19" s="26">
        <f>ROUND(6-(F20+F21+F22+F23+F24),1)</f>
        <v>6</v>
      </c>
      <c r="G19" s="36"/>
    </row>
    <row r="20" spans="1:7" s="25" customFormat="1" ht="39.75" customHeight="1" x14ac:dyDescent="0.25">
      <c r="A20" s="19" t="s">
        <v>36</v>
      </c>
      <c r="B20" s="127" t="s">
        <v>54</v>
      </c>
      <c r="C20" s="128"/>
      <c r="D20" s="129"/>
      <c r="E20" s="20"/>
      <c r="F20" s="19"/>
      <c r="G20" s="31"/>
    </row>
    <row r="21" spans="1:7" s="25" customFormat="1" ht="59.25" customHeight="1" x14ac:dyDescent="0.25">
      <c r="A21" s="19" t="s">
        <v>37</v>
      </c>
      <c r="B21" s="127" t="s">
        <v>52</v>
      </c>
      <c r="C21" s="128"/>
      <c r="D21" s="129"/>
      <c r="E21" s="20"/>
      <c r="F21" s="19"/>
      <c r="G21" s="31"/>
    </row>
    <row r="22" spans="1:7" s="25" customFormat="1" ht="54.75" customHeight="1" x14ac:dyDescent="0.25">
      <c r="A22" s="3" t="s">
        <v>38</v>
      </c>
      <c r="B22" s="127" t="s">
        <v>89</v>
      </c>
      <c r="C22" s="128"/>
      <c r="D22" s="129"/>
      <c r="E22" s="23"/>
      <c r="F22" s="19"/>
      <c r="G22" s="31"/>
    </row>
    <row r="23" spans="1:7" s="25" customFormat="1" ht="70.5" customHeight="1" x14ac:dyDescent="0.25">
      <c r="A23" s="3" t="s">
        <v>39</v>
      </c>
      <c r="B23" s="127" t="s">
        <v>55</v>
      </c>
      <c r="C23" s="128"/>
      <c r="D23" s="129"/>
      <c r="E23" s="23"/>
      <c r="F23" s="19"/>
      <c r="G23" s="31"/>
    </row>
    <row r="24" spans="1:7" s="25" customFormat="1" ht="39" customHeight="1" x14ac:dyDescent="0.25">
      <c r="A24" s="3" t="s">
        <v>40</v>
      </c>
      <c r="B24" s="127" t="s">
        <v>56</v>
      </c>
      <c r="C24" s="128"/>
      <c r="D24" s="129"/>
      <c r="E24" s="23"/>
      <c r="F24" s="19"/>
      <c r="G24" s="31"/>
    </row>
    <row r="25" spans="1:7" s="14" customFormat="1" ht="59.25" customHeight="1" x14ac:dyDescent="0.25">
      <c r="A25" s="3">
        <v>3</v>
      </c>
      <c r="B25" s="139" t="s">
        <v>57</v>
      </c>
      <c r="C25" s="140"/>
      <c r="D25" s="141"/>
      <c r="E25" s="22">
        <f>5-(E26+E27)</f>
        <v>5</v>
      </c>
      <c r="F25" s="26">
        <f>ROUND(5-(F26+F27),1)</f>
        <v>5</v>
      </c>
      <c r="G25" s="3"/>
    </row>
    <row r="26" spans="1:7" s="25" customFormat="1" ht="99.75" customHeight="1" x14ac:dyDescent="0.25">
      <c r="A26" s="3" t="s">
        <v>41</v>
      </c>
      <c r="B26" s="127" t="s">
        <v>58</v>
      </c>
      <c r="C26" s="128"/>
      <c r="D26" s="129"/>
      <c r="E26" s="23"/>
      <c r="F26" s="19"/>
      <c r="G26" s="31"/>
    </row>
    <row r="27" spans="1:7" s="25" customFormat="1" ht="51" customHeight="1" x14ac:dyDescent="0.25">
      <c r="A27" s="3" t="s">
        <v>42</v>
      </c>
      <c r="B27" s="127" t="s">
        <v>96</v>
      </c>
      <c r="C27" s="128"/>
      <c r="D27" s="129"/>
      <c r="E27" s="23"/>
      <c r="F27" s="19"/>
      <c r="G27" s="31"/>
    </row>
    <row r="28" spans="1:7" s="25" customFormat="1" ht="102.75" customHeight="1" x14ac:dyDescent="0.25">
      <c r="A28" s="38">
        <v>4</v>
      </c>
      <c r="B28" s="139" t="s">
        <v>135</v>
      </c>
      <c r="C28" s="140"/>
      <c r="D28" s="141"/>
      <c r="E28" s="22">
        <f>4-(E29+E30+E31)</f>
        <v>4</v>
      </c>
      <c r="F28" s="26">
        <f>ROUND(4-(F29+F30+F31),1)</f>
        <v>4</v>
      </c>
      <c r="G28" s="36"/>
    </row>
    <row r="29" spans="1:7" s="25" customFormat="1" ht="52.5" customHeight="1" x14ac:dyDescent="0.25">
      <c r="A29" s="3" t="s">
        <v>59</v>
      </c>
      <c r="B29" s="127" t="s">
        <v>60</v>
      </c>
      <c r="C29" s="128"/>
      <c r="D29" s="129"/>
      <c r="E29" s="23"/>
      <c r="F29" s="19"/>
      <c r="G29" s="31"/>
    </row>
    <row r="30" spans="1:7" s="25" customFormat="1" ht="56.45" customHeight="1" x14ac:dyDescent="0.25">
      <c r="A30" s="3" t="s">
        <v>61</v>
      </c>
      <c r="B30" s="127" t="s">
        <v>93</v>
      </c>
      <c r="C30" s="128"/>
      <c r="D30" s="129"/>
      <c r="E30" s="23"/>
      <c r="F30" s="19"/>
      <c r="G30" s="31"/>
    </row>
    <row r="31" spans="1:7" s="25" customFormat="1" ht="59.25" customHeight="1" x14ac:dyDescent="0.25">
      <c r="A31" s="3" t="s">
        <v>62</v>
      </c>
      <c r="B31" s="127" t="s">
        <v>73</v>
      </c>
      <c r="C31" s="128"/>
      <c r="D31" s="129"/>
      <c r="E31" s="23"/>
      <c r="F31" s="19"/>
      <c r="G31" s="31"/>
    </row>
    <row r="32" spans="1:7" s="8" customFormat="1" ht="27.75" customHeight="1" x14ac:dyDescent="0.25">
      <c r="A32" s="12" t="s">
        <v>1</v>
      </c>
      <c r="B32" s="142" t="s">
        <v>18</v>
      </c>
      <c r="C32" s="143"/>
      <c r="D32" s="144"/>
      <c r="E32" s="22">
        <f>E33+E35+E37+E39+E41+E43</f>
        <v>20</v>
      </c>
      <c r="F32" s="26">
        <f>ROUND(F33+F35+F37+F39+F41+F43,1)</f>
        <v>0</v>
      </c>
      <c r="G32" s="12"/>
    </row>
    <row r="33" spans="1:7" s="14" customFormat="1" ht="59.25" customHeight="1" x14ac:dyDescent="0.25">
      <c r="A33" s="3">
        <v>5</v>
      </c>
      <c r="B33" s="138" t="s">
        <v>2</v>
      </c>
      <c r="C33" s="138"/>
      <c r="D33" s="138"/>
      <c r="E33" s="22">
        <v>1</v>
      </c>
      <c r="F33" s="26">
        <f>IF(F34&gt;1,"1",F34)</f>
        <v>0</v>
      </c>
      <c r="G33" s="3"/>
    </row>
    <row r="34" spans="1:7" s="14" customFormat="1" ht="84" customHeight="1" x14ac:dyDescent="0.25">
      <c r="A34" s="3"/>
      <c r="B34" s="145" t="s">
        <v>77</v>
      </c>
      <c r="C34" s="145"/>
      <c r="D34" s="145"/>
      <c r="E34" s="22"/>
      <c r="F34" s="33"/>
      <c r="G34" s="3"/>
    </row>
    <row r="35" spans="1:7" s="14" customFormat="1" ht="45" customHeight="1" x14ac:dyDescent="0.25">
      <c r="A35" s="3">
        <v>6</v>
      </c>
      <c r="B35" s="139" t="s">
        <v>74</v>
      </c>
      <c r="C35" s="140"/>
      <c r="D35" s="141"/>
      <c r="E35" s="22">
        <v>2</v>
      </c>
      <c r="F35" s="26">
        <f>IF(F36&gt;2,"2",F36)</f>
        <v>0</v>
      </c>
      <c r="G35" s="3"/>
    </row>
    <row r="36" spans="1:7" s="14" customFormat="1" ht="52.5" customHeight="1" x14ac:dyDescent="0.25">
      <c r="A36" s="3"/>
      <c r="B36" s="146" t="s">
        <v>78</v>
      </c>
      <c r="C36" s="147"/>
      <c r="D36" s="148"/>
      <c r="E36" s="22"/>
      <c r="F36" s="33"/>
      <c r="G36" s="3"/>
    </row>
    <row r="37" spans="1:7" s="14" customFormat="1" ht="51" customHeight="1" x14ac:dyDescent="0.25">
      <c r="A37" s="3">
        <v>7</v>
      </c>
      <c r="B37" s="139" t="s">
        <v>75</v>
      </c>
      <c r="C37" s="140"/>
      <c r="D37" s="141"/>
      <c r="E37" s="22">
        <v>2</v>
      </c>
      <c r="F37" s="26">
        <f>IF(F38&gt;2,"2",F38)</f>
        <v>0</v>
      </c>
      <c r="G37" s="3"/>
    </row>
    <row r="38" spans="1:7" s="14" customFormat="1" ht="66" customHeight="1" x14ac:dyDescent="0.25">
      <c r="A38" s="3"/>
      <c r="B38" s="127" t="s">
        <v>44</v>
      </c>
      <c r="C38" s="128"/>
      <c r="D38" s="129"/>
      <c r="E38" s="22"/>
      <c r="F38" s="33"/>
      <c r="G38" s="3"/>
    </row>
    <row r="39" spans="1:7" s="14" customFormat="1" ht="53.25" customHeight="1" x14ac:dyDescent="0.25">
      <c r="A39" s="3">
        <v>8</v>
      </c>
      <c r="B39" s="139" t="s">
        <v>76</v>
      </c>
      <c r="C39" s="140"/>
      <c r="D39" s="141"/>
      <c r="E39" s="22">
        <v>2</v>
      </c>
      <c r="F39" s="26">
        <f>IF(F40&gt;2,"2",F40)</f>
        <v>0</v>
      </c>
      <c r="G39" s="3"/>
    </row>
    <row r="40" spans="1:7" s="14" customFormat="1" ht="70.5" customHeight="1" x14ac:dyDescent="0.25">
      <c r="A40" s="3"/>
      <c r="B40" s="127" t="s">
        <v>43</v>
      </c>
      <c r="C40" s="128"/>
      <c r="D40" s="129"/>
      <c r="E40" s="22"/>
      <c r="F40" s="33"/>
      <c r="G40" s="3"/>
    </row>
    <row r="41" spans="1:7" s="43" customFormat="1" ht="87.75" customHeight="1" x14ac:dyDescent="0.25">
      <c r="A41" s="51">
        <v>9</v>
      </c>
      <c r="B41" s="149" t="s">
        <v>226</v>
      </c>
      <c r="C41" s="149"/>
      <c r="D41" s="149"/>
      <c r="E41" s="41">
        <v>8</v>
      </c>
      <c r="F41" s="26">
        <f>IF(F42&gt;8,"8",F42)</f>
        <v>0</v>
      </c>
      <c r="G41" s="40"/>
    </row>
    <row r="42" spans="1:7" s="43" customFormat="1" ht="123.75" customHeight="1" x14ac:dyDescent="0.25">
      <c r="A42" s="40"/>
      <c r="B42" s="183" t="s">
        <v>97</v>
      </c>
      <c r="C42" s="184"/>
      <c r="D42" s="185"/>
      <c r="E42" s="41"/>
      <c r="F42" s="44"/>
      <c r="G42" s="40"/>
    </row>
    <row r="43" spans="1:7" s="14" customFormat="1" ht="51" customHeight="1" x14ac:dyDescent="0.25">
      <c r="A43" s="3">
        <v>10</v>
      </c>
      <c r="B43" s="139" t="s">
        <v>174</v>
      </c>
      <c r="C43" s="140"/>
      <c r="D43" s="141"/>
      <c r="E43" s="22">
        <v>5</v>
      </c>
      <c r="F43" s="26">
        <f>IF(F44&gt;5,"5",F44)</f>
        <v>0</v>
      </c>
      <c r="G43" s="3"/>
    </row>
    <row r="44" spans="1:7" s="14" customFormat="1" ht="151.5" customHeight="1" x14ac:dyDescent="0.25">
      <c r="A44" s="3"/>
      <c r="B44" s="127" t="s">
        <v>95</v>
      </c>
      <c r="C44" s="128"/>
      <c r="D44" s="129"/>
      <c r="E44" s="22"/>
      <c r="F44" s="33"/>
      <c r="G44" s="3"/>
    </row>
    <row r="45" spans="1:7" s="8" customFormat="1" ht="25.5" customHeight="1" x14ac:dyDescent="0.25">
      <c r="A45" s="12"/>
      <c r="B45" s="156" t="s">
        <v>4</v>
      </c>
      <c r="C45" s="157"/>
      <c r="D45" s="158"/>
      <c r="E45" s="24">
        <f>E14+E32</f>
        <v>40</v>
      </c>
      <c r="F45" s="54">
        <f>F14+F32</f>
        <v>20</v>
      </c>
      <c r="G45" s="12"/>
    </row>
    <row r="46" spans="1:7" ht="15" customHeight="1" x14ac:dyDescent="0.25">
      <c r="A46" s="29"/>
      <c r="B46" s="30"/>
      <c r="C46" s="30"/>
      <c r="D46" s="30"/>
      <c r="E46" s="29"/>
      <c r="F46" s="29"/>
      <c r="G46" s="29"/>
    </row>
    <row r="48" spans="1:7" ht="25.15" customHeight="1" x14ac:dyDescent="0.25">
      <c r="B48" s="168" t="s">
        <v>180</v>
      </c>
      <c r="C48" s="168"/>
      <c r="D48" s="168"/>
      <c r="E48" s="168"/>
      <c r="F48" s="168"/>
      <c r="G48" s="168"/>
    </row>
    <row r="49" spans="2:7" ht="106.9" customHeight="1" x14ac:dyDescent="0.25">
      <c r="B49" s="178" t="s">
        <v>26</v>
      </c>
      <c r="C49" s="179"/>
      <c r="D49" s="179"/>
      <c r="E49" s="179"/>
      <c r="F49" s="179"/>
      <c r="G49" s="180"/>
    </row>
    <row r="50" spans="2:7" ht="25.15" customHeight="1" x14ac:dyDescent="0.25">
      <c r="B50" s="17"/>
      <c r="D50" s="181" t="s">
        <v>177</v>
      </c>
      <c r="E50" s="181"/>
      <c r="F50" s="181"/>
      <c r="G50" s="181"/>
    </row>
    <row r="51" spans="2:7" ht="30.75" customHeight="1" x14ac:dyDescent="0.25">
      <c r="B51" s="15"/>
      <c r="D51" s="131" t="s">
        <v>187</v>
      </c>
      <c r="E51" s="131"/>
      <c r="F51" s="131"/>
      <c r="G51" s="131"/>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5">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8:G48"/>
    <mergeCell ref="B49:G49"/>
    <mergeCell ref="D50:G50"/>
    <mergeCell ref="D51:G51"/>
    <mergeCell ref="B45:D45"/>
    <mergeCell ref="B41:D41"/>
    <mergeCell ref="B42:D42"/>
    <mergeCell ref="B43:D43"/>
    <mergeCell ref="B44:D44"/>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G43"/>
  <sheetViews>
    <sheetView topLeftCell="A34" zoomScale="115" zoomScaleNormal="115" workbookViewId="0">
      <selection activeCell="L39" sqref="L39"/>
    </sheetView>
  </sheetViews>
  <sheetFormatPr defaultRowHeight="15.75" x14ac:dyDescent="0.25"/>
  <cols>
    <col min="1" max="1" width="5.42578125" style="4" bestFit="1" customWidth="1"/>
    <col min="2" max="2" width="27.140625" style="5" customWidth="1"/>
    <col min="3" max="3" width="11" style="4" customWidth="1"/>
    <col min="4" max="4" width="13.85546875" style="4" customWidth="1"/>
    <col min="5" max="5" width="12.5703125" style="4" customWidth="1"/>
    <col min="6" max="6" width="14" style="4" customWidth="1"/>
    <col min="7" max="7" width="11.5703125" style="4" customWidth="1"/>
    <col min="8" max="8" width="2.5703125" style="4" customWidth="1"/>
    <col min="9" max="9" width="9.140625" style="4"/>
    <col min="10" max="10" width="34.85546875" style="4" customWidth="1"/>
    <col min="11" max="16384" width="9.140625" style="4"/>
  </cols>
  <sheetData>
    <row r="1" spans="1:7" x14ac:dyDescent="0.25">
      <c r="G1" s="9" t="s">
        <v>192</v>
      </c>
    </row>
    <row r="2" spans="1:7" s="8" customFormat="1" ht="48.75" customHeight="1" x14ac:dyDescent="0.25">
      <c r="A2" s="130" t="s">
        <v>12</v>
      </c>
      <c r="B2" s="130"/>
      <c r="C2" s="130"/>
      <c r="D2" s="130" t="s">
        <v>16</v>
      </c>
      <c r="E2" s="130"/>
      <c r="F2" s="130"/>
      <c r="G2" s="130"/>
    </row>
    <row r="3" spans="1:7" s="8" customFormat="1" ht="8.25" customHeight="1" x14ac:dyDescent="0.25">
      <c r="A3" s="131"/>
      <c r="B3" s="131"/>
      <c r="D3" s="10"/>
      <c r="E3" s="10"/>
      <c r="F3" s="10"/>
      <c r="G3" s="10"/>
    </row>
    <row r="4" spans="1:7" ht="13.9" customHeight="1" x14ac:dyDescent="0.25">
      <c r="B4" s="4"/>
    </row>
    <row r="5" spans="1:7" ht="63.75" customHeight="1" x14ac:dyDescent="0.25">
      <c r="A5" s="132" t="s">
        <v>191</v>
      </c>
      <c r="B5" s="132"/>
      <c r="C5" s="132"/>
      <c r="D5" s="132"/>
      <c r="E5" s="132"/>
      <c r="F5" s="132"/>
      <c r="G5" s="132"/>
    </row>
    <row r="6" spans="1:7" ht="12" customHeight="1" x14ac:dyDescent="0.25"/>
    <row r="7" spans="1:7" s="1" customFormat="1" ht="19.5" customHeight="1" x14ac:dyDescent="0.25">
      <c r="B7" s="133" t="s">
        <v>184</v>
      </c>
      <c r="C7" s="133"/>
      <c r="D7" s="133"/>
      <c r="E7" s="133"/>
      <c r="F7" s="133"/>
      <c r="G7" s="133"/>
    </row>
    <row r="8" spans="1:7" s="1" customFormat="1" ht="19.5" customHeight="1" x14ac:dyDescent="0.25">
      <c r="B8" s="133" t="s">
        <v>103</v>
      </c>
      <c r="C8" s="133"/>
      <c r="D8" s="133"/>
      <c r="E8" s="133"/>
      <c r="F8" s="133"/>
      <c r="G8" s="133"/>
    </row>
    <row r="9" spans="1:7" s="1" customFormat="1" ht="19.5" customHeight="1" x14ac:dyDescent="0.25">
      <c r="B9" s="133" t="s">
        <v>23</v>
      </c>
      <c r="C9" s="133"/>
      <c r="D9" s="133"/>
      <c r="E9" s="133"/>
      <c r="F9" s="133"/>
      <c r="G9" s="133"/>
    </row>
    <row r="10" spans="1:7" s="1" customFormat="1" ht="11.25" customHeight="1" x14ac:dyDescent="0.25">
      <c r="B10" s="11"/>
      <c r="C10" s="11"/>
    </row>
    <row r="11" spans="1:7" s="8" customFormat="1" ht="56.25" customHeight="1" x14ac:dyDescent="0.25">
      <c r="A11" s="12" t="s">
        <v>13</v>
      </c>
      <c r="B11" s="134" t="s">
        <v>14</v>
      </c>
      <c r="C11" s="134"/>
      <c r="D11" s="134"/>
      <c r="E11" s="12" t="s">
        <v>15</v>
      </c>
      <c r="F11" s="52" t="s">
        <v>193</v>
      </c>
      <c r="G11" s="12" t="s">
        <v>17</v>
      </c>
    </row>
    <row r="12" spans="1:7" s="18" customFormat="1" ht="16.5" customHeight="1" x14ac:dyDescent="0.25">
      <c r="A12" s="13" t="s">
        <v>27</v>
      </c>
      <c r="B12" s="135" t="s">
        <v>28</v>
      </c>
      <c r="C12" s="136"/>
      <c r="D12" s="137"/>
      <c r="E12" s="13" t="s">
        <v>29</v>
      </c>
      <c r="F12" s="13" t="s">
        <v>30</v>
      </c>
      <c r="G12" s="13" t="s">
        <v>32</v>
      </c>
    </row>
    <row r="13" spans="1:7" s="8" customFormat="1" ht="84" customHeight="1" x14ac:dyDescent="0.25">
      <c r="A13" s="12" t="s">
        <v>0</v>
      </c>
      <c r="B13" s="138" t="s">
        <v>170</v>
      </c>
      <c r="C13" s="138"/>
      <c r="D13" s="138"/>
      <c r="E13" s="22">
        <f>E14+E18+E24+E27</f>
        <v>20</v>
      </c>
      <c r="F13" s="26">
        <f>ROUND(F14+F18+F24+F27,1)</f>
        <v>20</v>
      </c>
      <c r="G13" s="12"/>
    </row>
    <row r="14" spans="1:7" s="14" customFormat="1" ht="27" customHeight="1" x14ac:dyDescent="0.25">
      <c r="A14" s="3">
        <v>1</v>
      </c>
      <c r="B14" s="187" t="s">
        <v>50</v>
      </c>
      <c r="C14" s="187"/>
      <c r="D14" s="187"/>
      <c r="E14" s="22">
        <f>5-(E15+E16+E17)</f>
        <v>5</v>
      </c>
      <c r="F14" s="26">
        <f>ROUND(5-(F15+F16+F17),1)</f>
        <v>5</v>
      </c>
      <c r="G14" s="3"/>
    </row>
    <row r="15" spans="1:7" s="14" customFormat="1" ht="101.25" customHeight="1" x14ac:dyDescent="0.25">
      <c r="A15" s="3" t="s">
        <v>33</v>
      </c>
      <c r="B15" s="127" t="s">
        <v>171</v>
      </c>
      <c r="C15" s="128"/>
      <c r="D15" s="129"/>
      <c r="E15" s="23"/>
      <c r="F15" s="19"/>
      <c r="G15" s="3"/>
    </row>
    <row r="16" spans="1:7" s="25" customFormat="1" ht="69" customHeight="1" x14ac:dyDescent="0.25">
      <c r="A16" s="3" t="s">
        <v>34</v>
      </c>
      <c r="B16" s="127" t="s">
        <v>100</v>
      </c>
      <c r="C16" s="128"/>
      <c r="D16" s="129"/>
      <c r="E16" s="23"/>
      <c r="F16" s="19"/>
      <c r="G16" s="31"/>
    </row>
    <row r="17" spans="1:7" s="25" customFormat="1" ht="92.25" customHeight="1" x14ac:dyDescent="0.25">
      <c r="A17" s="3" t="s">
        <v>35</v>
      </c>
      <c r="B17" s="127" t="s">
        <v>51</v>
      </c>
      <c r="C17" s="128"/>
      <c r="D17" s="129"/>
      <c r="E17" s="23"/>
      <c r="F17" s="19"/>
      <c r="G17" s="31"/>
    </row>
    <row r="18" spans="1:7" s="25" customFormat="1" ht="37.5" customHeight="1" x14ac:dyDescent="0.25">
      <c r="A18" s="3">
        <v>2</v>
      </c>
      <c r="B18" s="188" t="s">
        <v>104</v>
      </c>
      <c r="C18" s="189"/>
      <c r="D18" s="190"/>
      <c r="E18" s="22">
        <f>6-(E19+E20+E21+E22+E23)</f>
        <v>6</v>
      </c>
      <c r="F18" s="26">
        <f>ROUND(6-(F19+F20+F21+F22+F23),1)</f>
        <v>6</v>
      </c>
      <c r="G18" s="36"/>
    </row>
    <row r="19" spans="1:7" s="25" customFormat="1" ht="39.75" customHeight="1" x14ac:dyDescent="0.25">
      <c r="A19" s="19" t="s">
        <v>36</v>
      </c>
      <c r="B19" s="127" t="s">
        <v>54</v>
      </c>
      <c r="C19" s="128"/>
      <c r="D19" s="129"/>
      <c r="E19" s="20"/>
      <c r="F19" s="19"/>
      <c r="G19" s="31"/>
    </row>
    <row r="20" spans="1:7" s="25" customFormat="1" ht="59.25" customHeight="1" x14ac:dyDescent="0.25">
      <c r="A20" s="19" t="s">
        <v>37</v>
      </c>
      <c r="B20" s="127" t="s">
        <v>52</v>
      </c>
      <c r="C20" s="128"/>
      <c r="D20" s="129"/>
      <c r="E20" s="20"/>
      <c r="F20" s="19"/>
      <c r="G20" s="31"/>
    </row>
    <row r="21" spans="1:7" s="25" customFormat="1" ht="54.75" customHeight="1" x14ac:dyDescent="0.25">
      <c r="A21" s="3" t="s">
        <v>38</v>
      </c>
      <c r="B21" s="127" t="s">
        <v>89</v>
      </c>
      <c r="C21" s="128"/>
      <c r="D21" s="129"/>
      <c r="E21" s="23"/>
      <c r="F21" s="19"/>
      <c r="G21" s="31"/>
    </row>
    <row r="22" spans="1:7" s="25" customFormat="1" ht="70.5" customHeight="1" x14ac:dyDescent="0.25">
      <c r="A22" s="3" t="s">
        <v>39</v>
      </c>
      <c r="B22" s="127" t="s">
        <v>55</v>
      </c>
      <c r="C22" s="128"/>
      <c r="D22" s="129"/>
      <c r="E22" s="23"/>
      <c r="F22" s="19"/>
      <c r="G22" s="31"/>
    </row>
    <row r="23" spans="1:7" s="25" customFormat="1" ht="39" customHeight="1" x14ac:dyDescent="0.25">
      <c r="A23" s="3" t="s">
        <v>40</v>
      </c>
      <c r="B23" s="127" t="s">
        <v>56</v>
      </c>
      <c r="C23" s="128"/>
      <c r="D23" s="129"/>
      <c r="E23" s="23"/>
      <c r="F23" s="19"/>
      <c r="G23" s="31"/>
    </row>
    <row r="24" spans="1:7" s="14" customFormat="1" ht="42.75" customHeight="1" x14ac:dyDescent="0.25">
      <c r="A24" s="3">
        <v>3</v>
      </c>
      <c r="B24" s="188" t="s">
        <v>105</v>
      </c>
      <c r="C24" s="189"/>
      <c r="D24" s="190"/>
      <c r="E24" s="22">
        <f>4-(E25+E26)</f>
        <v>4</v>
      </c>
      <c r="F24" s="26">
        <f>ROUND(4-(F25+F26),1)</f>
        <v>4</v>
      </c>
      <c r="G24" s="3"/>
    </row>
    <row r="25" spans="1:7" s="25" customFormat="1" ht="91.5" customHeight="1" x14ac:dyDescent="0.25">
      <c r="A25" s="3" t="s">
        <v>41</v>
      </c>
      <c r="B25" s="127" t="s">
        <v>58</v>
      </c>
      <c r="C25" s="128"/>
      <c r="D25" s="129"/>
      <c r="E25" s="23"/>
      <c r="F25" s="19"/>
      <c r="G25" s="31"/>
    </row>
    <row r="26" spans="1:7" s="25" customFormat="1" ht="51" customHeight="1" x14ac:dyDescent="0.25">
      <c r="A26" s="3" t="s">
        <v>42</v>
      </c>
      <c r="B26" s="127" t="s">
        <v>96</v>
      </c>
      <c r="C26" s="128"/>
      <c r="D26" s="129"/>
      <c r="E26" s="23"/>
      <c r="F26" s="19"/>
      <c r="G26" s="31"/>
    </row>
    <row r="27" spans="1:7" s="25" customFormat="1" ht="82.5" customHeight="1" x14ac:dyDescent="0.25">
      <c r="A27" s="38">
        <v>4</v>
      </c>
      <c r="B27" s="188" t="s">
        <v>106</v>
      </c>
      <c r="C27" s="189"/>
      <c r="D27" s="190"/>
      <c r="E27" s="22">
        <f>5-(E28+E29+E30)</f>
        <v>5</v>
      </c>
      <c r="F27" s="26">
        <f>ROUND(5-(F28+F29+F30),1)</f>
        <v>5</v>
      </c>
      <c r="G27" s="36"/>
    </row>
    <row r="28" spans="1:7" s="25" customFormat="1" ht="52.5" customHeight="1" x14ac:dyDescent="0.25">
      <c r="A28" s="3" t="s">
        <v>59</v>
      </c>
      <c r="B28" s="127" t="s">
        <v>60</v>
      </c>
      <c r="C28" s="128"/>
      <c r="D28" s="129"/>
      <c r="E28" s="23"/>
      <c r="F28" s="19"/>
      <c r="G28" s="31"/>
    </row>
    <row r="29" spans="1:7" s="25" customFormat="1" ht="56.45" customHeight="1" x14ac:dyDescent="0.25">
      <c r="A29" s="3" t="s">
        <v>61</v>
      </c>
      <c r="B29" s="127" t="s">
        <v>93</v>
      </c>
      <c r="C29" s="128"/>
      <c r="D29" s="129"/>
      <c r="E29" s="23"/>
      <c r="F29" s="19"/>
      <c r="G29" s="31"/>
    </row>
    <row r="30" spans="1:7" s="25" customFormat="1" ht="59.25" customHeight="1" x14ac:dyDescent="0.25">
      <c r="A30" s="3" t="s">
        <v>62</v>
      </c>
      <c r="B30" s="127" t="s">
        <v>73</v>
      </c>
      <c r="C30" s="128"/>
      <c r="D30" s="129"/>
      <c r="E30" s="23"/>
      <c r="F30" s="19"/>
      <c r="G30" s="31"/>
    </row>
    <row r="31" spans="1:7" s="8" customFormat="1" ht="27.75" customHeight="1" x14ac:dyDescent="0.25">
      <c r="A31" s="12" t="s">
        <v>1</v>
      </c>
      <c r="B31" s="142" t="s">
        <v>18</v>
      </c>
      <c r="C31" s="143"/>
      <c r="D31" s="144"/>
      <c r="E31" s="22">
        <f>E32+E34+E36</f>
        <v>20</v>
      </c>
      <c r="F31" s="26">
        <f>ROUND(F32+F34+F36,1)</f>
        <v>0</v>
      </c>
      <c r="G31" s="12"/>
    </row>
    <row r="32" spans="1:7" s="14" customFormat="1" ht="51.75" customHeight="1" x14ac:dyDescent="0.25">
      <c r="A32" s="3">
        <v>5</v>
      </c>
      <c r="B32" s="187" t="s">
        <v>107</v>
      </c>
      <c r="C32" s="187"/>
      <c r="D32" s="187"/>
      <c r="E32" s="22">
        <v>7</v>
      </c>
      <c r="F32" s="26">
        <f>IF(F33&gt;7,"7",F33)</f>
        <v>0</v>
      </c>
      <c r="G32" s="3"/>
    </row>
    <row r="33" spans="1:7" s="14" customFormat="1" ht="39" customHeight="1" x14ac:dyDescent="0.25">
      <c r="A33" s="3"/>
      <c r="B33" s="146" t="s">
        <v>132</v>
      </c>
      <c r="C33" s="147"/>
      <c r="D33" s="148"/>
      <c r="E33" s="22"/>
      <c r="F33" s="33"/>
      <c r="G33" s="3"/>
    </row>
    <row r="34" spans="1:7" s="14" customFormat="1" ht="37.5" customHeight="1" x14ac:dyDescent="0.25">
      <c r="A34" s="3">
        <v>6</v>
      </c>
      <c r="B34" s="188" t="s">
        <v>108</v>
      </c>
      <c r="C34" s="189"/>
      <c r="D34" s="190"/>
      <c r="E34" s="22">
        <v>7</v>
      </c>
      <c r="F34" s="26">
        <f>IF(F35&gt;7,"7",F35)</f>
        <v>0</v>
      </c>
      <c r="G34" s="3"/>
    </row>
    <row r="35" spans="1:7" s="14" customFormat="1" ht="54" customHeight="1" x14ac:dyDescent="0.25">
      <c r="A35" s="3"/>
      <c r="B35" s="127" t="s">
        <v>131</v>
      </c>
      <c r="C35" s="128"/>
      <c r="D35" s="129"/>
      <c r="E35" s="22"/>
      <c r="F35" s="33"/>
      <c r="G35" s="3"/>
    </row>
    <row r="36" spans="1:7" s="14" customFormat="1" ht="38.25" customHeight="1" x14ac:dyDescent="0.25">
      <c r="A36" s="3">
        <v>7</v>
      </c>
      <c r="B36" s="188" t="s">
        <v>76</v>
      </c>
      <c r="C36" s="189"/>
      <c r="D36" s="190"/>
      <c r="E36" s="22">
        <v>6</v>
      </c>
      <c r="F36" s="26">
        <f>IF(F37&gt;6,"6",F37)</f>
        <v>0</v>
      </c>
      <c r="G36" s="3"/>
    </row>
    <row r="37" spans="1:7" s="14" customFormat="1" ht="66" customHeight="1" x14ac:dyDescent="0.25">
      <c r="A37" s="3"/>
      <c r="B37" s="127" t="s">
        <v>130</v>
      </c>
      <c r="C37" s="128"/>
      <c r="D37" s="129"/>
      <c r="E37" s="22"/>
      <c r="F37" s="33"/>
      <c r="G37" s="3"/>
    </row>
    <row r="38" spans="1:7" s="8" customFormat="1" ht="34.5" customHeight="1" x14ac:dyDescent="0.25">
      <c r="A38" s="12"/>
      <c r="B38" s="156" t="s">
        <v>4</v>
      </c>
      <c r="C38" s="157"/>
      <c r="D38" s="158"/>
      <c r="E38" s="24">
        <f>E13+E31</f>
        <v>40</v>
      </c>
      <c r="F38" s="57">
        <f>F13+F31</f>
        <v>20</v>
      </c>
      <c r="G38" s="12"/>
    </row>
    <row r="40" spans="1:7" ht="25.15" customHeight="1" x14ac:dyDescent="0.25">
      <c r="B40" s="168" t="s">
        <v>180</v>
      </c>
      <c r="C40" s="168"/>
      <c r="D40" s="168"/>
      <c r="E40" s="168"/>
      <c r="F40" s="168"/>
      <c r="G40" s="168"/>
    </row>
    <row r="41" spans="1:7" ht="106.9" customHeight="1" x14ac:dyDescent="0.25">
      <c r="B41" s="178" t="s">
        <v>26</v>
      </c>
      <c r="C41" s="179"/>
      <c r="D41" s="179"/>
      <c r="E41" s="179"/>
      <c r="F41" s="179"/>
      <c r="G41" s="180"/>
    </row>
    <row r="42" spans="1:7" ht="25.15" customHeight="1" x14ac:dyDescent="0.25">
      <c r="B42" s="17"/>
      <c r="D42" s="181" t="s">
        <v>155</v>
      </c>
      <c r="E42" s="181"/>
      <c r="F42" s="181"/>
      <c r="G42" s="181"/>
    </row>
    <row r="43" spans="1:7" ht="32.25" customHeight="1" x14ac:dyDescent="0.25">
      <c r="B43" s="15"/>
      <c r="D43" s="131" t="s">
        <v>187</v>
      </c>
      <c r="E43" s="131"/>
      <c r="F43" s="131"/>
      <c r="G43" s="131"/>
    </row>
  </sheetData>
  <sheetProtection formatCells="0" formatColumns="0" formatRows="0" insertColumns="0" insertRows="0" insertHyperlinks="0" deleteColumns="0" deleteRows="0" selectLockedCells="1" sort="0" autoFilter="0" pivotTables="0"/>
  <autoFilter ref="A11:G38" xr:uid="{00000000-0009-0000-0000-000009000000}">
    <filterColumn colId="1" showButton="0"/>
    <filterColumn colId="2" showButton="0"/>
  </autoFilter>
  <mergeCells count="39">
    <mergeCell ref="A2:C2"/>
    <mergeCell ref="D2:G2"/>
    <mergeCell ref="A3:B3"/>
    <mergeCell ref="A5:G5"/>
    <mergeCell ref="B7:G7"/>
    <mergeCell ref="B8:G8"/>
    <mergeCell ref="B9:G9"/>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D42:G42"/>
    <mergeCell ref="D43:G43"/>
    <mergeCell ref="B40:G40"/>
    <mergeCell ref="B38:D38"/>
    <mergeCell ref="B29:D29"/>
    <mergeCell ref="B30:D30"/>
    <mergeCell ref="B31:D31"/>
    <mergeCell ref="B32:D32"/>
    <mergeCell ref="B33:D33"/>
    <mergeCell ref="B34:D34"/>
    <mergeCell ref="B35:D35"/>
    <mergeCell ref="B36:D36"/>
    <mergeCell ref="B37:D37"/>
    <mergeCell ref="B41:G41"/>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pageSetUpPr fitToPage="1"/>
  </sheetPr>
  <dimension ref="A1:U28"/>
  <sheetViews>
    <sheetView topLeftCell="A4" zoomScaleNormal="100" workbookViewId="0">
      <selection activeCell="X15" sqref="X15"/>
    </sheetView>
  </sheetViews>
  <sheetFormatPr defaultRowHeight="15.75" x14ac:dyDescent="0.25"/>
  <cols>
    <col min="1" max="1" width="5" style="62" customWidth="1"/>
    <col min="2" max="2" width="17.140625" style="63" customWidth="1"/>
    <col min="3" max="3" width="9.140625" style="62" customWidth="1"/>
    <col min="4" max="4" width="13.7109375" style="62" customWidth="1"/>
    <col min="5" max="5" width="10.85546875" style="62" customWidth="1"/>
    <col min="6" max="6" width="8.5703125" style="62" customWidth="1"/>
    <col min="7" max="8" width="8.140625" style="62" customWidth="1"/>
    <col min="9" max="9" width="8.85546875" style="62" customWidth="1"/>
    <col min="10" max="12" width="6" style="62" customWidth="1"/>
    <col min="13" max="13" width="7.5703125" style="62" customWidth="1"/>
    <col min="14" max="14" width="7" style="62" customWidth="1"/>
    <col min="15" max="15" width="10.85546875" style="62" customWidth="1"/>
    <col min="16" max="16" width="9" style="62" customWidth="1"/>
    <col min="17" max="17" width="9.140625" style="62" customWidth="1"/>
    <col min="18" max="18" width="8" style="62" customWidth="1"/>
    <col min="19" max="19" width="9" style="62" customWidth="1"/>
    <col min="20" max="21" width="14.5703125" style="62" customWidth="1"/>
    <col min="22" max="16384" width="9.140625" style="62"/>
  </cols>
  <sheetData>
    <row r="1" spans="1:21" x14ac:dyDescent="0.25">
      <c r="T1" s="64"/>
    </row>
    <row r="2" spans="1:21" s="65" customFormat="1" ht="48.75" customHeight="1" x14ac:dyDescent="0.25">
      <c r="A2" s="207" t="s">
        <v>194</v>
      </c>
      <c r="B2" s="207"/>
      <c r="C2" s="207"/>
      <c r="D2" s="207"/>
      <c r="M2" s="66"/>
      <c r="N2" s="66"/>
      <c r="O2" s="207" t="s">
        <v>16</v>
      </c>
      <c r="P2" s="207"/>
      <c r="Q2" s="207"/>
      <c r="R2" s="207"/>
      <c r="S2" s="207"/>
      <c r="T2" s="207"/>
    </row>
    <row r="3" spans="1:21" ht="14.25" customHeight="1" x14ac:dyDescent="0.25"/>
    <row r="4" spans="1:21" ht="58.5" customHeight="1" x14ac:dyDescent="0.25">
      <c r="A4" s="208" t="s">
        <v>229</v>
      </c>
      <c r="B4" s="208"/>
      <c r="C4" s="208"/>
      <c r="D4" s="208"/>
      <c r="E4" s="208"/>
      <c r="F4" s="208"/>
      <c r="G4" s="208"/>
      <c r="H4" s="208"/>
      <c r="I4" s="208"/>
      <c r="J4" s="208"/>
      <c r="K4" s="208"/>
      <c r="L4" s="208"/>
      <c r="M4" s="208"/>
      <c r="N4" s="208"/>
      <c r="O4" s="208"/>
      <c r="P4" s="208"/>
      <c r="Q4" s="208"/>
      <c r="R4" s="208"/>
      <c r="S4" s="208"/>
      <c r="T4" s="208"/>
    </row>
    <row r="5" spans="1:21" ht="16.5" x14ac:dyDescent="0.25">
      <c r="A5" s="209"/>
      <c r="B5" s="209"/>
      <c r="C5" s="209"/>
      <c r="D5" s="209"/>
      <c r="E5" s="209"/>
      <c r="F5" s="209"/>
      <c r="G5" s="209"/>
      <c r="H5" s="209"/>
      <c r="I5" s="209"/>
      <c r="J5" s="209"/>
      <c r="K5" s="209"/>
      <c r="L5" s="209"/>
      <c r="M5" s="209"/>
      <c r="N5" s="209"/>
      <c r="O5" s="209"/>
      <c r="P5" s="209"/>
      <c r="Q5" s="209"/>
      <c r="R5" s="209"/>
      <c r="S5" s="209"/>
      <c r="T5" s="209"/>
    </row>
    <row r="6" spans="1:21" ht="6.75" customHeight="1" x14ac:dyDescent="0.25"/>
    <row r="7" spans="1:21" s="65" customFormat="1" ht="34.5" customHeight="1" x14ac:dyDescent="0.25">
      <c r="A7" s="210" t="s">
        <v>13</v>
      </c>
      <c r="B7" s="213" t="s">
        <v>195</v>
      </c>
      <c r="C7" s="214"/>
      <c r="D7" s="210" t="s">
        <v>196</v>
      </c>
      <c r="E7" s="210" t="s">
        <v>197</v>
      </c>
      <c r="F7" s="219" t="s">
        <v>198</v>
      </c>
      <c r="G7" s="220"/>
      <c r="H7" s="220"/>
      <c r="I7" s="220"/>
      <c r="J7" s="220"/>
      <c r="K7" s="220"/>
      <c r="L7" s="220"/>
      <c r="M7" s="220"/>
      <c r="N7" s="220"/>
      <c r="O7" s="221"/>
      <c r="P7" s="222" t="s">
        <v>199</v>
      </c>
      <c r="Q7" s="223"/>
      <c r="R7" s="223"/>
      <c r="S7" s="223"/>
      <c r="T7" s="224"/>
      <c r="U7" s="210" t="s">
        <v>17</v>
      </c>
    </row>
    <row r="8" spans="1:21" s="65" customFormat="1" ht="39" customHeight="1" x14ac:dyDescent="0.25">
      <c r="A8" s="211"/>
      <c r="B8" s="215"/>
      <c r="C8" s="216"/>
      <c r="D8" s="211"/>
      <c r="E8" s="211"/>
      <c r="F8" s="210" t="s">
        <v>200</v>
      </c>
      <c r="G8" s="134" t="s">
        <v>201</v>
      </c>
      <c r="H8" s="134"/>
      <c r="I8" s="134"/>
      <c r="J8" s="230" t="s">
        <v>230</v>
      </c>
      <c r="K8" s="230"/>
      <c r="L8" s="230"/>
      <c r="M8" s="210" t="s">
        <v>211</v>
      </c>
      <c r="N8" s="210" t="s">
        <v>212</v>
      </c>
      <c r="O8" s="210" t="s">
        <v>202</v>
      </c>
      <c r="P8" s="210" t="s">
        <v>203</v>
      </c>
      <c r="Q8" s="210" t="s">
        <v>204</v>
      </c>
      <c r="R8" s="210" t="s">
        <v>205</v>
      </c>
      <c r="S8" s="210" t="s">
        <v>206</v>
      </c>
      <c r="T8" s="210" t="s">
        <v>222</v>
      </c>
      <c r="U8" s="211"/>
    </row>
    <row r="9" spans="1:21" s="65" customFormat="1" ht="65.25" customHeight="1" x14ac:dyDescent="0.25">
      <c r="A9" s="212"/>
      <c r="B9" s="217"/>
      <c r="C9" s="218"/>
      <c r="D9" s="212"/>
      <c r="E9" s="212"/>
      <c r="F9" s="212"/>
      <c r="G9" s="115" t="s">
        <v>218</v>
      </c>
      <c r="H9" s="115" t="s">
        <v>219</v>
      </c>
      <c r="I9" s="115" t="s">
        <v>220</v>
      </c>
      <c r="J9" s="67" t="s">
        <v>231</v>
      </c>
      <c r="K9" s="67" t="s">
        <v>232</v>
      </c>
      <c r="L9" s="67" t="s">
        <v>233</v>
      </c>
      <c r="M9" s="212"/>
      <c r="N9" s="212"/>
      <c r="O9" s="212"/>
      <c r="P9" s="212"/>
      <c r="Q9" s="212"/>
      <c r="R9" s="212"/>
      <c r="S9" s="212"/>
      <c r="T9" s="212"/>
      <c r="U9" s="212"/>
    </row>
    <row r="10" spans="1:21" s="65" customFormat="1" ht="39" customHeight="1" x14ac:dyDescent="0.25">
      <c r="A10" s="110">
        <v>-1</v>
      </c>
      <c r="B10" s="225">
        <f>A10-1</f>
        <v>-2</v>
      </c>
      <c r="C10" s="226"/>
      <c r="D10" s="111">
        <f>B10-1</f>
        <v>-3</v>
      </c>
      <c r="E10" s="111">
        <f t="shared" ref="E10:N10" si="0">D10-1</f>
        <v>-4</v>
      </c>
      <c r="F10" s="111">
        <f t="shared" si="0"/>
        <v>-5</v>
      </c>
      <c r="G10" s="117">
        <f t="shared" si="0"/>
        <v>-6</v>
      </c>
      <c r="H10" s="117">
        <f t="shared" si="0"/>
        <v>-7</v>
      </c>
      <c r="I10" s="117">
        <f t="shared" si="0"/>
        <v>-8</v>
      </c>
      <c r="J10" s="111">
        <f t="shared" si="0"/>
        <v>-9</v>
      </c>
      <c r="K10" s="111">
        <f t="shared" si="0"/>
        <v>-10</v>
      </c>
      <c r="L10" s="111">
        <f t="shared" si="0"/>
        <v>-11</v>
      </c>
      <c r="M10" s="111">
        <f t="shared" si="0"/>
        <v>-12</v>
      </c>
      <c r="N10" s="111">
        <f t="shared" si="0"/>
        <v>-13</v>
      </c>
      <c r="O10" s="109" t="s">
        <v>221</v>
      </c>
      <c r="P10" s="111">
        <v>-15</v>
      </c>
      <c r="Q10" s="111">
        <f>P10-1</f>
        <v>-16</v>
      </c>
      <c r="R10" s="111">
        <f>Q10-1</f>
        <v>-17</v>
      </c>
      <c r="S10" s="111">
        <f>R10-1</f>
        <v>-18</v>
      </c>
      <c r="T10" s="111">
        <f>S10-1</f>
        <v>-19</v>
      </c>
      <c r="U10" s="112"/>
    </row>
    <row r="11" spans="1:21" s="65" customFormat="1" ht="18.75" customHeight="1" x14ac:dyDescent="0.25">
      <c r="A11" s="93" t="s">
        <v>0</v>
      </c>
      <c r="B11" s="94" t="s">
        <v>207</v>
      </c>
      <c r="C11" s="95"/>
      <c r="D11" s="96"/>
      <c r="E11" s="97"/>
      <c r="F11" s="97"/>
      <c r="G11" s="97"/>
      <c r="H11" s="97"/>
      <c r="I11" s="97"/>
      <c r="J11" s="97"/>
      <c r="K11" s="97"/>
      <c r="L11" s="97"/>
      <c r="M11" s="97"/>
      <c r="N11" s="97"/>
      <c r="O11" s="97"/>
      <c r="P11" s="98"/>
      <c r="Q11" s="98"/>
      <c r="R11" s="98"/>
      <c r="S11" s="98"/>
      <c r="T11" s="98"/>
      <c r="U11" s="99"/>
    </row>
    <row r="12" spans="1:21" s="65" customFormat="1" ht="23.45" customHeight="1" x14ac:dyDescent="0.25">
      <c r="A12" s="69">
        <v>1</v>
      </c>
      <c r="B12" s="70" t="s">
        <v>208</v>
      </c>
      <c r="C12" s="71" t="s">
        <v>209</v>
      </c>
      <c r="D12" s="72"/>
      <c r="E12" s="73"/>
      <c r="F12" s="73"/>
      <c r="G12" s="73"/>
      <c r="H12" s="73"/>
      <c r="I12" s="73"/>
      <c r="J12" s="73"/>
      <c r="K12" s="73"/>
      <c r="L12" s="73"/>
      <c r="M12" s="73"/>
      <c r="N12" s="73"/>
      <c r="O12" s="74">
        <f t="shared" ref="O12:O17" si="1">ROUND(F12+G12+H12+I12+M12-N12,1)</f>
        <v>0</v>
      </c>
      <c r="P12" s="75" t="str">
        <f>IF(AND($O12&gt;=90,$O12&lt;=100),"X",IF($O12&lt;90,"",""))</f>
        <v/>
      </c>
      <c r="Q12" s="75" t="str">
        <f>IF(AND($O12&gt;=75,$O12&lt;90),"X",IF($O12&lt;75,"",""))</f>
        <v/>
      </c>
      <c r="R12" s="75" t="str">
        <f>IF(AND($O12&gt;=50,$O12&lt;75),"X",IF($O12&lt;50,"",""))</f>
        <v/>
      </c>
      <c r="S12" s="75" t="str">
        <f t="shared" ref="S12:S17" si="2">IF($O12&lt;50,"X","")</f>
        <v>X</v>
      </c>
      <c r="T12" s="68"/>
      <c r="U12" s="67"/>
    </row>
    <row r="13" spans="1:21" s="77" customFormat="1" ht="23.45" customHeight="1" x14ac:dyDescent="0.25">
      <c r="A13" s="69">
        <v>2</v>
      </c>
      <c r="B13" s="70"/>
      <c r="C13" s="71"/>
      <c r="D13" s="72"/>
      <c r="E13" s="73"/>
      <c r="F13" s="73"/>
      <c r="G13" s="73"/>
      <c r="H13" s="73"/>
      <c r="I13" s="73"/>
      <c r="J13" s="73"/>
      <c r="K13" s="73"/>
      <c r="L13" s="73"/>
      <c r="M13" s="73"/>
      <c r="N13" s="73"/>
      <c r="O13" s="74">
        <f t="shared" si="1"/>
        <v>0</v>
      </c>
      <c r="P13" s="75" t="str">
        <f>IF(AND($O13&gt;=90,$O13&lt;=100),"X",IF($O13&lt;90,"",""))</f>
        <v/>
      </c>
      <c r="Q13" s="75" t="str">
        <f>IF(AND($O13&gt;=75,$O13&lt;90),"X",IF($O13&lt;75,"",""))</f>
        <v/>
      </c>
      <c r="R13" s="75" t="str">
        <f>IF(AND($O13&gt;=50,$O13&lt;75),"X",IF($O13&lt;50,"",""))</f>
        <v/>
      </c>
      <c r="S13" s="75" t="str">
        <f t="shared" si="2"/>
        <v>X</v>
      </c>
      <c r="T13" s="68"/>
      <c r="U13" s="76"/>
    </row>
    <row r="14" spans="1:21" s="77" customFormat="1" ht="23.45" customHeight="1" x14ac:dyDescent="0.25">
      <c r="A14" s="69">
        <v>3</v>
      </c>
      <c r="B14" s="70"/>
      <c r="C14" s="71"/>
      <c r="D14" s="72"/>
      <c r="E14" s="73"/>
      <c r="F14" s="73"/>
      <c r="G14" s="73"/>
      <c r="H14" s="73"/>
      <c r="I14" s="73"/>
      <c r="J14" s="73"/>
      <c r="K14" s="73"/>
      <c r="L14" s="73"/>
      <c r="M14" s="73"/>
      <c r="N14" s="73"/>
      <c r="O14" s="74">
        <f t="shared" si="1"/>
        <v>0</v>
      </c>
      <c r="P14" s="75" t="str">
        <f>IF(AND($O14&gt;=90,$O14&lt;=100),"X",IF($O14&lt;90,"",""))</f>
        <v/>
      </c>
      <c r="Q14" s="75" t="str">
        <f>IF(AND($O14&gt;=75,$O14&lt;90),"X",IF($O14&lt;75,"",""))</f>
        <v/>
      </c>
      <c r="R14" s="75" t="str">
        <f>IF(AND($O14&gt;=50,$O14&lt;75),"X",IF($O14&lt;50,"",""))</f>
        <v/>
      </c>
      <c r="S14" s="75" t="str">
        <f t="shared" si="2"/>
        <v>X</v>
      </c>
      <c r="T14" s="68"/>
      <c r="U14" s="76"/>
    </row>
    <row r="15" spans="1:21" s="65" customFormat="1" ht="23.45" customHeight="1" x14ac:dyDescent="0.25">
      <c r="A15" s="69">
        <v>4</v>
      </c>
      <c r="B15" s="70"/>
      <c r="C15" s="71"/>
      <c r="D15" s="72"/>
      <c r="E15" s="73"/>
      <c r="F15" s="73"/>
      <c r="G15" s="73"/>
      <c r="H15" s="73"/>
      <c r="I15" s="73"/>
      <c r="J15" s="73"/>
      <c r="K15" s="73"/>
      <c r="L15" s="73"/>
      <c r="M15" s="73"/>
      <c r="N15" s="73"/>
      <c r="O15" s="74">
        <f t="shared" si="1"/>
        <v>0</v>
      </c>
      <c r="P15" s="75" t="str">
        <f>IF(AND($O15&gt;=90,$O15&lt;=100),"X",IF($O15&lt;90,"",""))</f>
        <v/>
      </c>
      <c r="Q15" s="75" t="str">
        <f>IF(AND($O15&gt;=75,$O15&lt;90),"X",IF($O15&lt;75,"",""))</f>
        <v/>
      </c>
      <c r="R15" s="75" t="str">
        <f>IF(AND($O15&gt;=50,$O15&lt;75),"X",IF($O15&lt;50,"",""))</f>
        <v/>
      </c>
      <c r="S15" s="75" t="str">
        <f t="shared" si="2"/>
        <v>X</v>
      </c>
      <c r="T15" s="68"/>
      <c r="U15" s="67"/>
    </row>
    <row r="16" spans="1:21" s="65" customFormat="1" ht="23.45" customHeight="1" x14ac:dyDescent="0.25">
      <c r="A16" s="69">
        <v>5</v>
      </c>
      <c r="B16" s="70"/>
      <c r="C16" s="71"/>
      <c r="D16" s="72"/>
      <c r="E16" s="73"/>
      <c r="F16" s="73"/>
      <c r="G16" s="73"/>
      <c r="H16" s="73"/>
      <c r="I16" s="73"/>
      <c r="J16" s="73"/>
      <c r="K16" s="73"/>
      <c r="L16" s="73"/>
      <c r="M16" s="73"/>
      <c r="N16" s="73"/>
      <c r="O16" s="74">
        <f t="shared" si="1"/>
        <v>0</v>
      </c>
      <c r="P16" s="75"/>
      <c r="Q16" s="75"/>
      <c r="R16" s="75"/>
      <c r="S16" s="75" t="str">
        <f t="shared" si="2"/>
        <v>X</v>
      </c>
      <c r="T16" s="68"/>
      <c r="U16" s="67"/>
    </row>
    <row r="17" spans="1:21" s="80" customFormat="1" ht="23.45" customHeight="1" x14ac:dyDescent="0.25">
      <c r="A17" s="69">
        <v>6</v>
      </c>
      <c r="B17" s="70"/>
      <c r="C17" s="71"/>
      <c r="D17" s="72"/>
      <c r="E17" s="73"/>
      <c r="F17" s="73"/>
      <c r="G17" s="73"/>
      <c r="H17" s="73"/>
      <c r="I17" s="73"/>
      <c r="J17" s="73"/>
      <c r="K17" s="73"/>
      <c r="L17" s="73"/>
      <c r="M17" s="73"/>
      <c r="N17" s="73"/>
      <c r="O17" s="74">
        <f t="shared" si="1"/>
        <v>0</v>
      </c>
      <c r="P17" s="75" t="str">
        <f>IF(AND($O17&gt;=90,$O17&lt;=100),"X",IF($O17&lt;90,"",""))</f>
        <v/>
      </c>
      <c r="Q17" s="75" t="str">
        <f>IF(AND($O17&gt;=75,$O17&lt;90),"X",IF($O17&lt;75,"",""))</f>
        <v/>
      </c>
      <c r="R17" s="75" t="str">
        <f>IF(AND($O17&gt;=50,$O17&lt;75),"X",IF($O17&lt;50,"",""))</f>
        <v/>
      </c>
      <c r="S17" s="75" t="str">
        <f t="shared" si="2"/>
        <v>X</v>
      </c>
      <c r="T17" s="78"/>
      <c r="U17" s="79"/>
    </row>
    <row r="18" spans="1:21" s="80" customFormat="1" ht="23.45" customHeight="1" x14ac:dyDescent="0.25">
      <c r="A18" s="100" t="s">
        <v>1</v>
      </c>
      <c r="B18" s="101" t="s">
        <v>213</v>
      </c>
      <c r="C18" s="102"/>
      <c r="D18" s="103"/>
      <c r="E18" s="104"/>
      <c r="F18" s="104"/>
      <c r="G18" s="104"/>
      <c r="H18" s="104"/>
      <c r="I18" s="104"/>
      <c r="J18" s="104"/>
      <c r="K18" s="104"/>
      <c r="L18" s="104"/>
      <c r="M18" s="104"/>
      <c r="N18" s="104"/>
      <c r="O18" s="104"/>
      <c r="P18" s="93"/>
      <c r="Q18" s="105"/>
      <c r="R18" s="105"/>
      <c r="S18" s="105"/>
      <c r="T18" s="105"/>
      <c r="U18" s="106"/>
    </row>
    <row r="19" spans="1:21" s="80" customFormat="1" ht="23.45" customHeight="1" x14ac:dyDescent="0.25">
      <c r="A19" s="100" t="s">
        <v>214</v>
      </c>
      <c r="B19" s="101" t="s">
        <v>217</v>
      </c>
      <c r="C19" s="107"/>
      <c r="D19" s="108"/>
      <c r="E19" s="104"/>
      <c r="F19" s="104"/>
      <c r="G19" s="104"/>
      <c r="H19" s="104"/>
      <c r="I19" s="104"/>
      <c r="J19" s="104"/>
      <c r="K19" s="104"/>
      <c r="L19" s="104"/>
      <c r="M19" s="104"/>
      <c r="N19" s="104"/>
      <c r="O19" s="104"/>
      <c r="P19" s="93"/>
      <c r="Q19" s="105"/>
      <c r="R19" s="105"/>
      <c r="S19" s="105"/>
      <c r="T19" s="105"/>
      <c r="U19" s="106"/>
    </row>
    <row r="20" spans="1:21" s="80" customFormat="1" ht="23.45" customHeight="1" x14ac:dyDescent="0.25">
      <c r="A20" s="69">
        <v>1</v>
      </c>
      <c r="B20" s="83"/>
      <c r="C20" s="71"/>
      <c r="D20" s="72"/>
      <c r="E20" s="81"/>
      <c r="F20" s="81"/>
      <c r="G20" s="81"/>
      <c r="H20" s="81"/>
      <c r="I20" s="81"/>
      <c r="J20" s="81"/>
      <c r="K20" s="81"/>
      <c r="L20" s="81"/>
      <c r="M20" s="81"/>
      <c r="N20" s="81"/>
      <c r="O20" s="74">
        <f>ROUND(F20+G20+H20+I20+M20-N20,1)</f>
        <v>0</v>
      </c>
      <c r="P20" s="75" t="str">
        <f>IF(AND($O20&gt;=90,$O20&lt;=100),"X",IF($O20&lt;90,"",""))</f>
        <v/>
      </c>
      <c r="Q20" s="75" t="str">
        <f>IF(AND($O20&gt;=75,$O20&lt;90),"X",IF($O20&lt;75,"",""))</f>
        <v/>
      </c>
      <c r="R20" s="75" t="str">
        <f>IF(AND($O20&gt;=50,$O20&lt;75),"X",IF($O20&lt;50,"",""))</f>
        <v/>
      </c>
      <c r="S20" s="75" t="str">
        <f>IF($O20&lt;50,"X","")</f>
        <v>X</v>
      </c>
      <c r="T20" s="82"/>
      <c r="U20" s="79"/>
    </row>
    <row r="21" spans="1:21" s="80" customFormat="1" ht="23.45" customHeight="1" x14ac:dyDescent="0.25">
      <c r="A21" s="69">
        <v>2</v>
      </c>
      <c r="B21" s="83"/>
      <c r="C21" s="71"/>
      <c r="D21" s="72"/>
      <c r="E21" s="81"/>
      <c r="F21" s="81"/>
      <c r="G21" s="81"/>
      <c r="H21" s="81"/>
      <c r="I21" s="81"/>
      <c r="J21" s="81"/>
      <c r="K21" s="81"/>
      <c r="L21" s="81"/>
      <c r="M21" s="81"/>
      <c r="N21" s="81"/>
      <c r="O21" s="74">
        <f>ROUND(F21+G21+H21+I21+M21-N21,1)</f>
        <v>0</v>
      </c>
      <c r="P21" s="75" t="str">
        <f>IF(AND($O21&gt;=90,$O21&lt;=100),"X",IF($O21&lt;90,"",""))</f>
        <v/>
      </c>
      <c r="Q21" s="75" t="str">
        <f>IF(AND($O21&gt;=75,$O21&lt;90),"X",IF($O21&lt;75,"",""))</f>
        <v/>
      </c>
      <c r="R21" s="75" t="str">
        <f>IF(AND($O21&gt;=50,$O21&lt;75),"X",IF($O21&lt;50,"",""))</f>
        <v/>
      </c>
      <c r="S21" s="75" t="str">
        <f>IF($O21&lt;50,"X","")</f>
        <v>X</v>
      </c>
      <c r="T21" s="82"/>
      <c r="U21" s="79"/>
    </row>
    <row r="22" spans="1:21" s="80" customFormat="1" ht="23.45" customHeight="1" x14ac:dyDescent="0.25">
      <c r="A22" s="100" t="s">
        <v>215</v>
      </c>
      <c r="B22" s="101" t="s">
        <v>216</v>
      </c>
      <c r="C22" s="107"/>
      <c r="D22" s="108"/>
      <c r="E22" s="104"/>
      <c r="F22" s="104"/>
      <c r="G22" s="104"/>
      <c r="H22" s="104"/>
      <c r="I22" s="104"/>
      <c r="J22" s="104"/>
      <c r="K22" s="104"/>
      <c r="L22" s="104"/>
      <c r="M22" s="104"/>
      <c r="N22" s="104"/>
      <c r="O22" s="104"/>
      <c r="P22" s="93"/>
      <c r="Q22" s="105"/>
      <c r="R22" s="105"/>
      <c r="S22" s="105"/>
      <c r="T22" s="105"/>
      <c r="U22" s="106"/>
    </row>
    <row r="23" spans="1:21" s="80" customFormat="1" ht="23.45" customHeight="1" x14ac:dyDescent="0.25">
      <c r="A23" s="69">
        <v>1</v>
      </c>
      <c r="B23" s="83"/>
      <c r="C23" s="71"/>
      <c r="D23" s="72"/>
      <c r="E23" s="81"/>
      <c r="F23" s="81"/>
      <c r="G23" s="81"/>
      <c r="H23" s="81"/>
      <c r="I23" s="81"/>
      <c r="J23" s="81"/>
      <c r="K23" s="81"/>
      <c r="L23" s="81"/>
      <c r="M23" s="81"/>
      <c r="N23" s="81"/>
      <c r="O23" s="74">
        <f>ROUND(F23+G23+H23+I23+M23-N23,1)</f>
        <v>0</v>
      </c>
      <c r="P23" s="75" t="str">
        <f>IF(AND($O23&gt;=90,$O23&lt;=100),"X",IF($O23&lt;90,"",""))</f>
        <v/>
      </c>
      <c r="Q23" s="75" t="str">
        <f>IF(AND($O23&gt;=75,$O23&lt;90),"X",IF($O23&lt;75,"",""))</f>
        <v/>
      </c>
      <c r="R23" s="75" t="str">
        <f>IF(AND($O23&gt;=50,$O23&lt;75),"X",IF($O23&lt;50,"",""))</f>
        <v/>
      </c>
      <c r="S23" s="75" t="str">
        <f>IF($O23&lt;50,"X","")</f>
        <v>X</v>
      </c>
      <c r="T23" s="82"/>
      <c r="U23" s="79"/>
    </row>
    <row r="24" spans="1:21" s="80" customFormat="1" ht="23.45" customHeight="1" x14ac:dyDescent="0.25">
      <c r="A24" s="69">
        <v>2</v>
      </c>
      <c r="B24" s="227"/>
      <c r="C24" s="228"/>
      <c r="D24" s="72"/>
      <c r="E24" s="81"/>
      <c r="F24" s="81"/>
      <c r="G24" s="81"/>
      <c r="H24" s="81"/>
      <c r="I24" s="81"/>
      <c r="J24" s="81"/>
      <c r="K24" s="81"/>
      <c r="L24" s="81"/>
      <c r="M24" s="81"/>
      <c r="N24" s="81"/>
      <c r="O24" s="74">
        <f>ROUND(F24+G24+H24+I24+M24-N24,1)</f>
        <v>0</v>
      </c>
      <c r="P24" s="75" t="str">
        <f>IF(AND($O24&gt;=90,$O24&lt;=100),"X",IF($O24&lt;90,"",""))</f>
        <v/>
      </c>
      <c r="Q24" s="75" t="str">
        <f>IF(AND($O24&gt;=75,$O24&lt;90),"X",IF($O24&lt;75,"",""))</f>
        <v/>
      </c>
      <c r="R24" s="75" t="str">
        <f>IF(AND($O24&gt;=50,$O24&lt;75),"X",IF($O24&lt;50,"",""))</f>
        <v/>
      </c>
      <c r="S24" s="75" t="str">
        <f>IF($O24&lt;50,"X","")</f>
        <v>X</v>
      </c>
      <c r="T24" s="82"/>
      <c r="U24" s="79"/>
    </row>
    <row r="25" spans="1:21" s="80" customFormat="1" ht="23.45" customHeight="1" x14ac:dyDescent="0.25">
      <c r="A25" s="84"/>
      <c r="B25" s="85"/>
      <c r="C25" s="85"/>
      <c r="D25" s="86"/>
      <c r="E25" s="87"/>
      <c r="F25" s="87"/>
      <c r="G25" s="87"/>
      <c r="H25" s="87"/>
      <c r="I25" s="87"/>
      <c r="J25" s="87"/>
      <c r="K25" s="87"/>
      <c r="L25" s="87"/>
      <c r="M25" s="87"/>
      <c r="N25" s="87"/>
      <c r="O25" s="87"/>
      <c r="P25" s="88"/>
      <c r="Q25" s="89"/>
      <c r="R25" s="89"/>
      <c r="S25" s="89"/>
      <c r="T25" s="89"/>
      <c r="U25" s="90"/>
    </row>
    <row r="26" spans="1:21" s="91" customFormat="1" ht="21" customHeight="1" x14ac:dyDescent="0.25">
      <c r="B26" s="92"/>
      <c r="P26" s="229" t="s">
        <v>210</v>
      </c>
      <c r="Q26" s="229"/>
      <c r="R26" s="229"/>
      <c r="S26" s="229"/>
      <c r="T26" s="229"/>
    </row>
    <row r="27" spans="1:21" s="65" customFormat="1" ht="43.5" customHeight="1" x14ac:dyDescent="0.25">
      <c r="B27" s="66"/>
      <c r="C27" s="66"/>
      <c r="P27" s="207" t="s">
        <v>187</v>
      </c>
      <c r="Q27" s="207"/>
      <c r="R27" s="207"/>
      <c r="S27" s="207"/>
      <c r="T27" s="207"/>
    </row>
    <row r="28" spans="1:21" x14ac:dyDescent="0.25">
      <c r="D28" s="91"/>
      <c r="E28" s="91"/>
      <c r="F28" s="91"/>
      <c r="G28" s="91"/>
      <c r="H28" s="91"/>
      <c r="I28" s="91"/>
      <c r="J28" s="91"/>
      <c r="K28" s="91"/>
      <c r="L28" s="91"/>
      <c r="M28" s="91"/>
      <c r="N28" s="91"/>
      <c r="O28" s="91"/>
      <c r="P28" s="91"/>
      <c r="Q28" s="91"/>
      <c r="R28" s="91"/>
      <c r="S28" s="91"/>
    </row>
  </sheetData>
  <mergeCells count="26">
    <mergeCell ref="B10:C10"/>
    <mergeCell ref="B24:C24"/>
    <mergeCell ref="P26:T26"/>
    <mergeCell ref="P27:T27"/>
    <mergeCell ref="F8:F9"/>
    <mergeCell ref="J8:L8"/>
    <mergeCell ref="U7:U9"/>
    <mergeCell ref="G8:I8"/>
    <mergeCell ref="M8:M9"/>
    <mergeCell ref="N8:N9"/>
    <mergeCell ref="O8:O9"/>
    <mergeCell ref="P8:P9"/>
    <mergeCell ref="Q8:Q9"/>
    <mergeCell ref="R8:R9"/>
    <mergeCell ref="S8:S9"/>
    <mergeCell ref="T8:T9"/>
    <mergeCell ref="A2:D2"/>
    <mergeCell ref="O2:T2"/>
    <mergeCell ref="A4:T4"/>
    <mergeCell ref="A5:T5"/>
    <mergeCell ref="A7:A9"/>
    <mergeCell ref="B7:C9"/>
    <mergeCell ref="D7:D9"/>
    <mergeCell ref="E7:E9"/>
    <mergeCell ref="F7:O7"/>
    <mergeCell ref="P7:T7"/>
  </mergeCells>
  <pageMargins left="0.26" right="0.25" top="0.37" bottom="0.38" header="0.2" footer="0.3"/>
  <pageSetup paperSize="9" scale="72" fitToHeight="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19</vt:i4>
      </vt:variant>
    </vt:vector>
  </HeadingPairs>
  <TitlesOfParts>
    <vt:vector size="30" baseType="lpstr">
      <vt:lpstr>Mẫu 1A1 -BGH</vt:lpstr>
      <vt:lpstr>Mẫu 1A2 -VCQL </vt:lpstr>
      <vt:lpstr>Mẫu 1A3 -GV</vt:lpstr>
      <vt:lpstr>Mẫu 1A4  -NV </vt:lpstr>
      <vt:lpstr>Mẫu 1B -HĐ hỗ trợ, phục vụ</vt:lpstr>
      <vt:lpstr>Mẫu 2A1 -BGH</vt:lpstr>
      <vt:lpstr>Mẫu 2A2 -VCQL</vt:lpstr>
      <vt:lpstr>Mẫu 2A3 -GV</vt:lpstr>
      <vt:lpstr>Mẫu 2A4  -NV</vt:lpstr>
      <vt:lpstr>Mẫu 2B -HĐ hỗ trợ, phục vụ</vt:lpstr>
      <vt:lpstr>BC tổng hợp</vt:lpstr>
      <vt:lpstr>'Mẫu 1A1 -BGH'!Print_Area</vt:lpstr>
      <vt:lpstr>'Mẫu 1A2 -VCQL '!Print_Area</vt:lpstr>
      <vt:lpstr>'Mẫu 1A3 -GV'!Print_Area</vt:lpstr>
      <vt:lpstr>'Mẫu 1A4  -NV '!Print_Area</vt:lpstr>
      <vt:lpstr>'Mẫu 1B -HĐ hỗ trợ, phục vụ'!Print_Area</vt:lpstr>
      <vt:lpstr>'Mẫu 2A1 -BGH'!Print_Area</vt:lpstr>
      <vt:lpstr>'Mẫu 2A2 -VCQL'!Print_Area</vt:lpstr>
      <vt:lpstr>'Mẫu 2A3 -GV'!Print_Area</vt:lpstr>
      <vt:lpstr>'Mẫu 2A4  -NV'!Print_Area</vt:lpstr>
      <vt:lpstr>'Mẫu 2B -HĐ hỗ trợ, phục vụ'!Print_Area</vt:lpstr>
      <vt:lpstr>'Mẫu 1A1 -BGH'!Print_Titles</vt:lpstr>
      <vt:lpstr>'Mẫu 1A2 -VCQL '!Print_Titles</vt:lpstr>
      <vt:lpstr>'Mẫu 1A3 -GV'!Print_Titles</vt:lpstr>
      <vt:lpstr>'Mẫu 1B -HĐ hỗ trợ, phục vụ'!Print_Titles</vt:lpstr>
      <vt:lpstr>'Mẫu 2A1 -BGH'!Print_Titles</vt:lpstr>
      <vt:lpstr>'Mẫu 2A2 -VCQL'!Print_Titles</vt:lpstr>
      <vt:lpstr>'Mẫu 2A3 -GV'!Print_Titles</vt:lpstr>
      <vt:lpstr>'Mẫu 2A4  -NV'!Print_Titles</vt:lpstr>
      <vt:lpstr>'Mẫu 2B -HĐ hỗ trợ, phục vụ'!Print_Titles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PC</cp:lastModifiedBy>
  <cp:lastPrinted>2025-12-02T04:01:09Z</cp:lastPrinted>
  <dcterms:created xsi:type="dcterms:W3CDTF">2018-08-07T00:58:29Z</dcterms:created>
  <dcterms:modified xsi:type="dcterms:W3CDTF">2025-12-16T03:53:26Z</dcterms:modified>
</cp:coreProperties>
</file>